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8800" windowHeight="12300" tabRatio="834" firstSheet="1" activeTab="1"/>
  </bookViews>
  <sheets>
    <sheet name="DL421" sheetId="2" state="hidden" r:id="rId1"/>
    <sheet name="Feuil1" sheetId="15" r:id="rId2"/>
    <sheet name="DL423" sheetId="4" state="hidden" r:id="rId3"/>
    <sheet name="DL424" sheetId="8" state="hidden" r:id="rId4"/>
    <sheet name="DL425" sheetId="7" state="hidden" r:id="rId5"/>
    <sheet name="DL521" sheetId="3" state="hidden" r:id="rId6"/>
    <sheet name="DL522" sheetId="9" state="hidden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30" i="4"/>
  <c r="M30" i="4"/>
  <c r="L30" i="4"/>
  <c r="M29" i="4"/>
  <c r="L29" i="4"/>
  <c r="M8" i="4"/>
  <c r="L8" i="4"/>
  <c r="M7" i="4"/>
  <c r="L7" i="4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<sst xmlns="http://schemas.openxmlformats.org/spreadsheetml/2006/main" count="2077" uniqueCount="680">
  <si>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</si>
  <si>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</si>
  <si>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</si>
  <si>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</si>
  <si>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</si>
  <si>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</si>
  <si>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</si>
  <si>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</si>
  <si>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</si>
  <si>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</si>
  <si>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</si>
  <si>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</si>
  <si>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</si>
  <si>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</si>
  <si>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</si>
  <si>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</si>
  <si>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</si>
  <si>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</si>
  <si>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</si>
  <si>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</si>
  <si>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</si>
  <si>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</si>
  <si>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</si>
  <si>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</si>
  <si>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</si>
  <si>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</si>
  <si>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</si>
  <si>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</si>
  <si>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</si>
  <si>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</si>
  <si>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</si>
  <si>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</si>
  <si>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</si>
  <si>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</si>
  <si>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</si>
  <si>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</si>
  <si>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</si>
  <si>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</si>
  <si>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</si>
  <si>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</si>
  <si>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</si>
  <si>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</si>
  <si>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</si>
  <si>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</si>
  <si>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</si>
  <si>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</si>
  <si>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</si>
  <si>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</si>
  <si>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</si>
  <si>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</si>
  <si>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</si>
  <si>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</si>
  <si>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</si>
  <si>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</si>
  <si>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</si>
  <si>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</si>
  <si>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</si>
  <si>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</si>
  <si>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</si>
  <si>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</si>
  <si>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</si>
  <si>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</si>
  <si>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</si>
  <si>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</si>
  <si>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</si>
  <si>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</si>
  <si>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</si>
  <si>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</si>
  <si>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</si>
  <si>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</si>
  <si>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</si>
  <si>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</si>
  <si>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</si>
  <si>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</si>
  <si>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</si>
  <si>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</si>
  <si>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</si>
  <si>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</si>
  <si>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</si>
  <si>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</si>
  <si>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</si>
  <si>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</si>
  <si>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</si>
  <si>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</si>
  <si>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</si>
  <si>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</si>
  <si>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</si>
  <si>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</si>
  <si>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</si>
  <si>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</si>
  <si>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</si>
  <si>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</si>
  <si>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</si>
  <si>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</si>
  <si>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</si>
  <si>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</si>
  <si>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</si>
  <si>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</si>
  <si>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</si>
  <si>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</si>
  <si>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</si>
  <si>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</si>
  <si>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</si>
  <si>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</si>
  <si>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</si>
  <si>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</si>
  <si>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</si>
  <si>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</si>
  <si>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</si>
  <si>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</si>
  <si>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</si>
  <si>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</si>
  <si>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</si>
  <si>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</si>
  <si>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</si>
  <si>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</si>
  <si>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</si>
  <si>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</si>
  <si>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</si>
  <si>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</si>
  <si>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</si>
  <si>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</si>
  <si>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</si>
  <si>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</si>
  <si>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</si>
  <si>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</si>
  <si>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</si>
  <si>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</si>
  <si>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</si>
  <si>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</si>
  <si>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</si>
  <si>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</si>
  <si>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</si>
  <si>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</si>
  <si>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</si>
  <si>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</si>
  <si>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</si>
  <si>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</si>
  <si>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</si>
  <si>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</si>
  <si>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</si>
  <si>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</si>
  <si>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</si>
  <si>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</si>
  <si>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</si>
  <si>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</si>
  <si>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</si>
  <si>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</si>
  <si>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</si>
  <si>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</si>
  <si>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</si>
  <si>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</si>
  <si>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</si>
  <si>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</si>
  <si>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</si>
  <si>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</si>
  <si>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</si>
  <si>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</si>
  <si>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</si>
  <si>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</si>
  <si>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</si>
  <si>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</si>
  <si>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</si>
  <si>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</si>
  <si>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</si>
  <si>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</si>
  <si>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</si>
  <si>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</si>
  <si>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</si>
  <si>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</si>
  <si>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</si>
  <si>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</si>
  <si>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</si>
  <si>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</si>
  <si>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</si>
  <si>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</si>
  <si>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4DCLB011</t>
  </si>
  <si>
    <t>4DCLB031</t>
  </si>
  <si>
    <t>4DCLC011</t>
  </si>
  <si>
    <t>M</t>
  </si>
  <si>
    <t>4DLLC022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</si>
  <si>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</si>
  <si>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</si>
  <si>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</si>
  <si>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</si>
  <si>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</si>
  <si>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</si>
  <si>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</si>
  <si>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</si>
  <si>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</si>
  <si>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</si>
  <si>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</si>
  <si>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</si>
  <si>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</si>
  <si>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</si>
  <si>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</si>
  <si>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</si>
  <si>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</si>
  <si>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</si>
  <si>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</si>
  <si>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</si>
  <si>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</si>
  <si>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</si>
  <si>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</si>
  <si>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</si>
  <si>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</si>
  <si>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</si>
  <si>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</si>
  <si>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</si>
  <si>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</si>
  <si>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</si>
  <si>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</si>
  <si>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</si>
  <si>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</si>
  <si>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</si>
  <si>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</si>
  <si>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</si>
  <si>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</si>
  <si>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</si>
  <si>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</si>
  <si>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</si>
  <si>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</si>
  <si>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</si>
  <si>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</si>
  <si>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</si>
  <si>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</si>
  <si>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</si>
  <si>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</si>
  <si>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</si>
  <si>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</si>
  <si>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</si>
  <si>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</si>
  <si>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</si>
  <si>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</si>
  <si>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</si>
  <si>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</si>
  <si>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</si>
  <si>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</si>
  <si>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</si>
  <si>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</si>
  <si>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</si>
  <si>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</si>
  <si>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</si>
  <si>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</si>
  <si>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</si>
  <si>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</si>
  <si>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</si>
  <si>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</si>
  <si>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</si>
  <si>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</si>
  <si>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</si>
  <si>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</si>
  <si>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</si>
  <si>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</si>
  <si>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</si>
  <si>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</si>
  <si>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</si>
  <si>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</si>
  <si>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</si>
  <si>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</si>
  <si>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</si>
  <si>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</si>
  <si>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</si>
  <si>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</si>
  <si>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</si>
  <si>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</si>
  <si>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</si>
  <si>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</si>
  <si>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</si>
  <si>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</si>
  <si>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</si>
  <si>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</si>
  <si>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</si>
  <si>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</si>
  <si>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</si>
  <si>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</si>
  <si>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</si>
  <si>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</si>
  <si>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</si>
  <si>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</si>
  <si>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</si>
  <si>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</si>
  <si>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</si>
  <si>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</si>
  <si>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</si>
  <si>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</si>
  <si>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</si>
  <si>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</si>
  <si>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</si>
  <si>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</si>
  <si>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</si>
  <si>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</si>
  <si>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</si>
  <si>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</si>
  <si>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</si>
  <si>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</si>
  <si>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</si>
  <si>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</si>
  <si>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</si>
  <si>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t xml:space="preserve"> modif intitulé en LM du séminaire  langue française moderne en Langue et stylistique françaises modernes @ F. GEAL 27/05</t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</si>
  <si>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</si>
  <si>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</si>
  <si>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</si>
  <si>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</si>
  <si>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</si>
  <si>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</si>
  <si>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39" type="noConversion"/>
  </si>
  <si>
    <t>Langue vivante espagnol</t>
    <phoneticPr fontId="39" type="noConversion"/>
  </si>
  <si>
    <t>Formation en équipe de recherche</t>
    <phoneticPr fontId="39" type="noConversion"/>
  </si>
  <si>
    <t>Mémoire de recherche / résumé en langue étrangère</t>
    <phoneticPr fontId="39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</si>
  <si>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</si>
  <si>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</si>
  <si>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</si>
  <si>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</si>
  <si>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</si>
  <si>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</si>
  <si>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</si>
  <si>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</si>
  <si>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</si>
  <si>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</si>
  <si>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</si>
  <si>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</si>
  <si>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</si>
  <si>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</si>
  <si>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</si>
  <si>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</si>
  <si>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</si>
  <si>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</si>
  <si>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</si>
  <si>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</si>
  <si>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</si>
  <si>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</si>
  <si>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</si>
  <si>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</si>
  <si>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</si>
  <si>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</si>
  <si>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</si>
  <si>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</si>
  <si>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</si>
  <si>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</si>
  <si>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</si>
  <si>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</si>
  <si>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</si>
  <si>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</si>
  <si>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</si>
  <si>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</si>
  <si>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</si>
  <si>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</si>
  <si>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</si>
  <si>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</si>
  <si>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</si>
  <si>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</si>
  <si>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</si>
  <si>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</si>
  <si>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</si>
  <si>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</si>
  <si>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</si>
  <si>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</si>
  <si>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</si>
  <si>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</si>
  <si>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</si>
  <si>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</si>
  <si>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</si>
  <si>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</si>
  <si>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</si>
  <si>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</si>
  <si>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</si>
  <si>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</si>
  <si>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</si>
  <si>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</si>
  <si>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</si>
  <si>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</si>
  <si>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</si>
  <si>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</si>
  <si>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</si>
  <si>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</si>
  <si>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</si>
  <si>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</si>
  <si>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</si>
  <si>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</si>
  <si>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</si>
  <si>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</si>
  <si>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</si>
  <si>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</si>
  <si>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</si>
  <si>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</si>
  <si>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</si>
  <si>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</si>
  <si>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</si>
  <si>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</si>
  <si>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</si>
  <si>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</si>
  <si>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</si>
  <si>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</si>
  <si>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</si>
  <si>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</si>
  <si>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</si>
  <si>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</si>
  <si>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</si>
  <si>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</si>
  <si>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</si>
  <si>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</si>
  <si>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</si>
  <si>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</si>
  <si>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</si>
  <si>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</si>
  <si>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</si>
  <si>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</si>
  <si>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</si>
  <si>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</si>
  <si>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</si>
  <si>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</si>
  <si>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</si>
  <si>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</si>
  <si>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</si>
  <si>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</si>
  <si>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</si>
  <si>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</si>
  <si>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</si>
  <si>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</si>
  <si>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</si>
  <si>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</si>
  <si>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</si>
  <si>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</si>
  <si>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</si>
  <si>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</si>
  <si>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</si>
  <si>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</si>
  <si>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</si>
  <si>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</si>
  <si>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</si>
  <si>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</si>
  <si>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</si>
  <si>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</si>
  <si>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</si>
  <si>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</si>
  <si>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</si>
  <si>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</si>
  <si>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</si>
  <si>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</si>
  <si>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</si>
  <si>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étape :
DL 522-162</t>
  </si>
  <si>
    <t>Code diplôme :
NMDL521-162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</si>
  <si>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</si>
  <si>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</si>
  <si>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</si>
  <si>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</si>
  <si>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</si>
  <si>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</si>
  <si>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</si>
  <si>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</si>
  <si>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</si>
  <si>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</si>
  <si>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</si>
  <si>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</si>
  <si>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</si>
  <si>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</si>
  <si>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</si>
  <si>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</si>
  <si>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</si>
  <si>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</si>
  <si>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</si>
  <si>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</si>
  <si>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</si>
  <si>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</si>
  <si>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</si>
  <si>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</si>
  <si>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</si>
  <si>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</si>
  <si>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</si>
  <si>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</si>
  <si>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</si>
  <si>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</si>
  <si>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</si>
  <si>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</si>
  <si>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</si>
  <si>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</si>
  <si>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</si>
  <si>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</si>
  <si>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</si>
  <si>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</si>
  <si>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</si>
  <si>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</si>
  <si>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</si>
  <si>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</si>
  <si>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</si>
  <si>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</si>
  <si>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</si>
  <si>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</si>
  <si>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</si>
  <si>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</si>
  <si>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</si>
  <si>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</si>
  <si>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</si>
  <si>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</si>
  <si>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</si>
  <si>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</si>
  <si>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</si>
  <si>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</si>
  <si>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</si>
  <si>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</si>
  <si>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</si>
  <si>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</si>
  <si>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</si>
  <si>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</si>
  <si>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</si>
  <si>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</si>
  <si>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</si>
  <si>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</si>
  <si>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</si>
  <si>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</si>
  <si>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</si>
  <si>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</si>
  <si>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</si>
  <si>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</si>
  <si>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</si>
  <si>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</si>
  <si>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</si>
  <si>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</si>
  <si>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</si>
  <si>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</si>
  <si>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</si>
  <si>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</si>
  <si>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</si>
  <si>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</si>
  <si>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</si>
  <si>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</si>
  <si>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</si>
  <si>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</si>
  <si>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</si>
  <si>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</si>
  <si>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</si>
  <si>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</si>
  <si>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</si>
  <si>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DL521 522</t>
  </si>
  <si>
    <t>DL521 et M1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</si>
  <si>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</si>
  <si>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</si>
  <si>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</si>
  <si>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</si>
  <si>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</si>
  <si>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</si>
  <si>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</si>
  <si>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</si>
  <si>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</si>
  <si>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</si>
  <si>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</si>
  <si>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</si>
  <si>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</si>
  <si>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</si>
  <si>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</si>
  <si>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</si>
  <si>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</si>
  <si>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</si>
  <si>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</si>
  <si>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</si>
  <si>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</si>
  <si>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</si>
  <si>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</si>
  <si>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</si>
  <si>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</si>
  <si>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</si>
  <si>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</si>
  <si>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</si>
  <si>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</si>
  <si>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</si>
  <si>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</si>
  <si>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</si>
  <si>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</si>
  <si>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</si>
  <si>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</si>
  <si>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</si>
  <si>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</si>
  <si>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</si>
  <si>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</si>
  <si>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</si>
  <si>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</si>
  <si>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</si>
  <si>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</si>
  <si>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</si>
  <si>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</si>
  <si>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</si>
  <si>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</si>
  <si>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</si>
  <si>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</si>
  <si>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</si>
  <si>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</si>
  <si>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</si>
  <si>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</si>
  <si>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</si>
  <si>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</si>
  <si>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</si>
  <si>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</si>
  <si>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</si>
  <si>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</si>
  <si>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</si>
  <si>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</si>
  <si>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</si>
  <si>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</si>
  <si>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</si>
  <si>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</si>
  <si>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</si>
  <si>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</si>
  <si>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</si>
  <si>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</si>
  <si>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</si>
  <si>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</si>
  <si>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</si>
  <si>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</si>
  <si>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</si>
  <si>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</si>
  <si>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</si>
  <si>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</si>
  <si>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</si>
  <si>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</si>
  <si>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</si>
  <si>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</si>
  <si>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</si>
  <si>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</si>
  <si>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</si>
  <si>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</si>
  <si>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</si>
  <si>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</si>
  <si>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</si>
  <si>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</si>
  <si>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</si>
  <si>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</si>
  <si>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</si>
  <si>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</si>
  <si>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</si>
  <si>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</si>
  <si>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</si>
  <si>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</si>
  <si>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</si>
  <si>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</si>
  <si>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</si>
  <si>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</si>
  <si>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</si>
  <si>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</si>
  <si>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</si>
  <si>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</si>
  <si>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</si>
  <si>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</si>
  <si>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</si>
  <si>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</si>
  <si>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</si>
  <si>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</si>
  <si>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4DLLC011</t>
  </si>
  <si>
    <t>linguistique française et générale théories et pratiques ENS</t>
  </si>
  <si>
    <t>4DLMC182</t>
  </si>
  <si>
    <t>1 ENS au choix :</t>
  </si>
  <si>
    <t>LESLA</t>
  </si>
  <si>
    <t>2 ENS au choix :</t>
  </si>
  <si>
    <t>1 langue vivante au choix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</si>
  <si>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</si>
  <si>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</si>
  <si>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</si>
  <si>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</si>
  <si>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</si>
  <si>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</si>
  <si>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</si>
  <si>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</si>
  <si>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</si>
  <si>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</si>
  <si>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</si>
  <si>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</si>
  <si>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</si>
  <si>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</si>
  <si>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</si>
  <si>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</si>
  <si>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</si>
  <si>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</si>
  <si>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</si>
  <si>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</si>
  <si>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Lettres / Linguistique et stylistique des textes littéraires</t>
  </si>
  <si>
    <t>INTITULÉ ÉLÉMENT PÉDAGOGIQUE</t>
  </si>
  <si>
    <t xml:space="preserve">SEMESTRE 2 M1 Lettres / Linguistique et stylistique des textes littéraires </t>
  </si>
  <si>
    <t>SEMESTRE 1 M1 Lettres / Linguistique et stylistique des textes littéraires</t>
  </si>
  <si>
    <t>voir MCC DL421</t>
  </si>
  <si>
    <t>voir MCC DC421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</si>
</sst>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0070C0"/>
      <name val="Calibri Light"/>
      <family val="2"/>
    </font>
    <font>
      <b/>
      <sz val="11"/>
      <color rgb="FF0070C0"/>
      <name val="Calibri Light"/>
      <family val="2"/>
    </font>
    <font>
      <b/>
      <sz val="12"/>
      <color rgb="FF0070C0"/>
      <name val="Calibri"/>
      <family val="2"/>
      <scheme val="minor"/>
    </font>
    <font>
      <b/>
      <sz val="12"/>
      <color rgb="FF00B050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1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13" applyNumberFormat="0" applyAlignment="0" applyProtection="0"/>
    <xf numFmtId="0" fontId="21" fillId="0" borderId="14" applyNumberFormat="0" applyFill="0" applyAlignment="0" applyProtection="0"/>
    <xf numFmtId="0" fontId="12" fillId="24" borderId="15" applyNumberFormat="0" applyFont="0" applyAlignment="0" applyProtection="0"/>
    <xf numFmtId="0" fontId="22" fillId="10" borderId="13" applyNumberFormat="0" applyAlignment="0" applyProtection="0"/>
    <xf numFmtId="0" fontId="23" fillId="6" borderId="0" applyNumberFormat="0" applyBorder="0" applyAlignment="0" applyProtection="0"/>
    <xf numFmtId="164" fontId="5" fillId="0" borderId="0" applyFont="0" applyFill="0" applyBorder="0" applyAlignment="0" applyProtection="0"/>
    <xf numFmtId="0" fontId="24" fillId="25" borderId="0" applyNumberFormat="0" applyBorder="0" applyAlignment="0" applyProtection="0"/>
    <xf numFmtId="0" fontId="5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25" fillId="7" borderId="0" applyNumberFormat="0" applyBorder="0" applyAlignment="0" applyProtection="0"/>
    <xf numFmtId="0" fontId="26" fillId="23" borderId="16" applyNumberFormat="0" applyAlignment="0" applyProtection="0"/>
    <xf numFmtId="0" fontId="27" fillId="26" borderId="1" applyFont="0">
      <alignment horizontal="center" vertical="center"/>
    </xf>
    <xf numFmtId="0" fontId="27" fillId="27" borderId="15" applyFont="0">
      <alignment horizontal="center" vertical="center"/>
    </xf>
    <xf numFmtId="0" fontId="27" fillId="28" borderId="1" applyFont="0">
      <alignment horizontal="center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75">
    <xf numFmtId="0" fontId="0" fillId="0" borderId="0" xfId="0"/>
    <xf numFmtId="0" fontId="6" fillId="2" borderId="3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35" fillId="2" borderId="2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6" fontId="6" fillId="0" borderId="0" xfId="0" applyNumberFormat="1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right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26" xfId="0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24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2" xfId="1" quotePrefix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 wrapText="1"/>
    </xf>
    <xf numFmtId="0" fontId="35" fillId="0" borderId="2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  <protection locked="0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left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9" xfId="0" quotePrefix="1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14" fillId="0" borderId="30" xfId="0" quotePrefix="1" applyFont="1" applyFill="1" applyBorder="1" applyAlignment="1" applyProtection="1">
      <alignment horizontal="center" vertical="center"/>
      <protection locked="0"/>
    </xf>
    <xf numFmtId="0" fontId="6" fillId="31" borderId="4" xfId="0" applyFont="1" applyFill="1" applyBorder="1" applyAlignment="1" applyProtection="1">
      <alignment horizontal="center" vertical="center" wrapText="1"/>
    </xf>
    <xf numFmtId="0" fontId="6" fillId="31" borderId="4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</xf>
    <xf numFmtId="0" fontId="6" fillId="31" borderId="4" xfId="1" applyFont="1" applyFill="1" applyBorder="1" applyAlignment="1" applyProtection="1">
      <alignment horizontal="center" vertical="center" wrapText="1"/>
    </xf>
    <xf numFmtId="0" fontId="6" fillId="31" borderId="5" xfId="1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left" vertical="center"/>
      <protection locked="0"/>
    </xf>
    <xf numFmtId="0" fontId="6" fillId="31" borderId="4" xfId="0" applyFont="1" applyFill="1" applyBorder="1" applyAlignment="1" applyProtection="1">
      <alignment horizontal="left" vertical="center"/>
    </xf>
    <xf numFmtId="0" fontId="6" fillId="31" borderId="5" xfId="1" quotePrefix="1" applyFont="1" applyFill="1" applyBorder="1" applyAlignment="1" applyProtection="1">
      <alignment horizontal="center" vertical="center"/>
    </xf>
    <xf numFmtId="0" fontId="6" fillId="31" borderId="10" xfId="0" applyFont="1" applyFill="1" applyBorder="1" applyAlignment="1" applyProtection="1">
      <alignment horizontal="left" vertical="center"/>
      <protection locked="0"/>
    </xf>
    <xf numFmtId="0" fontId="6" fillId="31" borderId="10" xfId="0" applyFont="1" applyFill="1" applyBorder="1" applyAlignment="1" applyProtection="1">
      <alignment horizontal="center" vertical="center"/>
      <protection locked="0"/>
    </xf>
    <xf numFmtId="0" fontId="6" fillId="31" borderId="10" xfId="0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vertical="center" wrapText="1"/>
    </xf>
    <xf numFmtId="0" fontId="37" fillId="30" borderId="10" xfId="0" applyFont="1" applyFill="1" applyBorder="1" applyAlignment="1" applyProtection="1">
      <alignment horizontal="center" vertical="center"/>
    </xf>
    <xf numFmtId="1" fontId="6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0" borderId="10" xfId="0" applyNumberFormat="1" applyFont="1" applyFill="1" applyBorder="1" applyAlignment="1" applyProtection="1">
      <alignment horizontal="center" vertical="center" wrapText="1"/>
    </xf>
    <xf numFmtId="0" fontId="6" fillId="30" borderId="11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vertical="center" wrapText="1"/>
    </xf>
    <xf numFmtId="0" fontId="37" fillId="32" borderId="10" xfId="0" applyFont="1" applyFill="1" applyBorder="1" applyAlignment="1" applyProtection="1">
      <alignment horizontal="center" vertical="center"/>
    </xf>
    <xf numFmtId="1" fontId="6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2" borderId="10" xfId="0" applyNumberFormat="1" applyFont="1" applyFill="1" applyBorder="1" applyAlignment="1" applyProtection="1">
      <alignment horizontal="center" vertical="center" wrapText="1"/>
    </xf>
    <xf numFmtId="0" fontId="6" fillId="32" borderId="11" xfId="0" applyFont="1" applyFill="1" applyBorder="1" applyAlignment="1" applyProtection="1">
      <alignment horizontal="center" vertical="center" wrapText="1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/>
      <protection locked="0"/>
    </xf>
    <xf numFmtId="0" fontId="38" fillId="0" borderId="30" xfId="0" quotePrefix="1" applyFont="1" applyFill="1" applyBorder="1" applyAlignment="1" applyProtection="1">
      <alignment horizontal="center" vertical="center"/>
      <protection locked="0"/>
    </xf>
    <xf numFmtId="0" fontId="38" fillId="0" borderId="2" xfId="1" quotePrefix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39" fillId="3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41" fillId="33" borderId="9" xfId="0" applyFont="1" applyFill="1" applyBorder="1" applyAlignment="1" applyProtection="1">
      <alignment horizontal="center" vertical="center" wrapText="1"/>
      <protection locked="0"/>
    </xf>
    <xf numFmtId="0" fontId="6" fillId="34" borderId="0" xfId="0" applyFont="1" applyFill="1" applyBorder="1" applyAlignment="1" applyProtection="1">
      <alignment horizontal="center" vertical="center"/>
    </xf>
    <xf numFmtId="0" fontId="39" fillId="3" borderId="9" xfId="1" applyNumberFormat="1" applyFont="1" applyFill="1" applyBorder="1" applyAlignment="1">
      <alignment horizontal="left" vertical="center" wrapText="1"/>
    </xf>
    <xf numFmtId="0" fontId="39" fillId="3" borderId="9" xfId="1" applyNumberFormat="1" applyFont="1" applyFill="1" applyBorder="1" applyAlignment="1">
      <alignment horizontal="center" vertical="center" wrapText="1"/>
    </xf>
    <xf numFmtId="0" fontId="39" fillId="3" borderId="9" xfId="1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34" borderId="23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4" fillId="3" borderId="9" xfId="0" applyFont="1" applyFill="1" applyBorder="1" applyAlignment="1">
      <alignment horizontal="center" vertical="center" wrapText="1"/>
    </xf>
    <xf numFmtId="0" fontId="38" fillId="3" borderId="9" xfId="0" quotePrefix="1" applyFont="1" applyFill="1" applyBorder="1" applyAlignment="1" applyProtection="1">
      <alignment horizontal="center" vertical="center"/>
      <protection locked="0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0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left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 applyProtection="1">
      <alignment horizontal="right" vertical="center"/>
    </xf>
    <xf numFmtId="0" fontId="41" fillId="33" borderId="9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1" fillId="33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 wrapText="1"/>
    </xf>
    <xf numFmtId="14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22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8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22" fontId="15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43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46" fillId="0" borderId="24" xfId="1" quotePrefix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 vertical="center"/>
    </xf>
    <xf numFmtId="0" fontId="38" fillId="3" borderId="9" xfId="0" applyFont="1" applyFill="1" applyBorder="1" applyAlignment="1" applyProtection="1">
      <alignment horizontal="left" vertical="center" wrapText="1"/>
      <protection locked="0"/>
    </xf>
    <xf numFmtId="0" fontId="38" fillId="0" borderId="9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7" xfId="1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" xfId="1" quotePrefix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11" fontId="7" fillId="31" borderId="4" xfId="0" applyNumberFormat="1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43" fillId="0" borderId="0" xfId="0" applyFont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6" fillId="35" borderId="4" xfId="0" applyFont="1" applyFill="1" applyBorder="1" applyAlignment="1" applyProtection="1">
      <alignment horizontal="center" vertical="center" wrapText="1"/>
    </xf>
    <xf numFmtId="0" fontId="6" fillId="35" borderId="4" xfId="0" applyFont="1" applyFill="1" applyBorder="1" applyAlignment="1" applyProtection="1">
      <alignment horizontal="center" vertical="center"/>
    </xf>
    <xf numFmtId="0" fontId="7" fillId="35" borderId="4" xfId="0" applyFont="1" applyFill="1" applyBorder="1" applyAlignment="1" applyProtection="1">
      <alignment horizontal="center" vertical="center"/>
    </xf>
    <xf numFmtId="0" fontId="6" fillId="35" borderId="4" xfId="1" applyFont="1" applyFill="1" applyBorder="1" applyAlignment="1" applyProtection="1">
      <alignment horizontal="center" vertical="center" wrapText="1"/>
    </xf>
    <xf numFmtId="0" fontId="6" fillId="35" borderId="5" xfId="1" applyFont="1" applyFill="1" applyBorder="1" applyAlignment="1" applyProtection="1">
      <alignment horizontal="center" vertical="center"/>
    </xf>
    <xf numFmtId="0" fontId="37" fillId="35" borderId="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39" fillId="3" borderId="0" xfId="1" applyNumberFormat="1" applyFont="1" applyFill="1" applyBorder="1" applyAlignment="1">
      <alignment horizontal="left" vertical="center" wrapText="1"/>
    </xf>
    <xf numFmtId="20" fontId="6" fillId="34" borderId="0" xfId="0" applyNumberFormat="1" applyFont="1" applyFill="1" applyBorder="1" applyAlignment="1" applyProtection="1">
      <alignment horizontal="center" vertical="center"/>
    </xf>
    <xf numFmtId="0" fontId="14" fillId="3" borderId="9" xfId="1" applyNumberFormat="1" applyFont="1" applyFill="1" applyBorder="1" applyAlignment="1">
      <alignment horizontal="left" vertical="center" wrapText="1"/>
    </xf>
    <xf numFmtId="0" fontId="48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41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>
      <alignment horizontal="left" vertical="center" wrapText="1"/>
    </xf>
    <xf numFmtId="0" fontId="41" fillId="0" borderId="2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 applyProtection="1">
      <alignment horizontal="center" vertical="center" wrapText="1"/>
    </xf>
    <xf numFmtId="0" fontId="49" fillId="0" borderId="32" xfId="0" applyFont="1" applyFill="1" applyBorder="1" applyAlignment="1" applyProtection="1">
      <alignment horizontal="center" vertical="center" wrapText="1"/>
    </xf>
    <xf numFmtId="167" fontId="52" fillId="0" borderId="9" xfId="0" applyNumberFormat="1" applyFont="1" applyFill="1" applyBorder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/>
    </xf>
    <xf numFmtId="0" fontId="54" fillId="0" borderId="0" xfId="0" applyFont="1" applyFill="1" applyAlignment="1" applyProtection="1">
      <alignment horizontal="center" vertical="center" wrapText="1"/>
    </xf>
    <xf numFmtId="168" fontId="54" fillId="0" borderId="0" xfId="0" applyNumberFormat="1" applyFont="1" applyFill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 wrapText="1"/>
    </xf>
    <xf numFmtId="0" fontId="55" fillId="0" borderId="3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 wrapText="1"/>
    </xf>
    <xf numFmtId="0" fontId="56" fillId="0" borderId="0" xfId="0" applyFont="1" applyFill="1" applyBorder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  <xf numFmtId="0" fontId="54" fillId="0" borderId="0" xfId="0" applyFont="1" applyFill="1" applyBorder="1" applyAlignment="1" applyProtection="1">
      <alignment horizontal="center" vertical="center" wrapText="1"/>
    </xf>
    <xf numFmtId="0" fontId="59" fillId="0" borderId="9" xfId="1" applyFont="1" applyFill="1" applyBorder="1" applyAlignment="1" applyProtection="1">
      <alignment horizontal="center" vertical="center" wrapText="1"/>
      <protection locked="0"/>
    </xf>
    <xf numFmtId="14" fontId="58" fillId="0" borderId="9" xfId="0" applyNumberFormat="1" applyFont="1" applyFill="1" applyBorder="1" applyAlignment="1" applyProtection="1">
      <alignment horizontal="center" vertical="center" wrapText="1"/>
    </xf>
    <xf numFmtId="0" fontId="56" fillId="0" borderId="9" xfId="0" applyFont="1" applyFill="1" applyBorder="1" applyAlignment="1" applyProtection="1">
      <alignment horizontal="center" vertical="center" wrapText="1"/>
    </xf>
    <xf numFmtId="0" fontId="59" fillId="0" borderId="0" xfId="1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14" fontId="58" fillId="0" borderId="0" xfId="0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Fill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 wrapText="1"/>
    </xf>
    <xf numFmtId="0" fontId="55" fillId="0" borderId="0" xfId="1" applyFont="1" applyFill="1" applyBorder="1" applyAlignment="1" applyProtection="1">
      <alignment horizontal="center" vertical="center" wrapText="1"/>
      <protection locked="0"/>
    </xf>
    <xf numFmtId="1" fontId="55" fillId="0" borderId="0" xfId="1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 applyProtection="1">
      <alignment horizontal="center" vertical="center"/>
    </xf>
    <xf numFmtId="0" fontId="49" fillId="0" borderId="0" xfId="0" applyFont="1" applyFill="1" applyAlignment="1" applyProtection="1">
      <alignment horizontal="center" vertical="center"/>
    </xf>
    <xf numFmtId="0" fontId="14" fillId="0" borderId="3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36" borderId="28" xfId="0" applyFont="1" applyFill="1" applyBorder="1" applyAlignment="1" applyProtection="1">
      <alignment horizontal="center" vertical="center"/>
    </xf>
    <xf numFmtId="0" fontId="6" fillId="36" borderId="28" xfId="0" applyFont="1" applyFill="1" applyBorder="1" applyAlignment="1" applyProtection="1">
      <alignment horizontal="center" vertical="center"/>
      <protection locked="0"/>
    </xf>
    <xf numFmtId="0" fontId="6" fillId="36" borderId="28" xfId="0" applyFont="1" applyFill="1" applyBorder="1" applyAlignment="1" applyProtection="1">
      <alignment horizontal="left" vertical="center"/>
      <protection locked="0"/>
    </xf>
    <xf numFmtId="0" fontId="60" fillId="36" borderId="28" xfId="0" applyFont="1" applyFill="1" applyBorder="1" applyAlignment="1" applyProtection="1">
      <alignment horizontal="center" vertical="center" wrapText="1"/>
    </xf>
    <xf numFmtId="0" fontId="61" fillId="36" borderId="28" xfId="0" applyFont="1" applyFill="1" applyBorder="1" applyAlignment="1" applyProtection="1">
      <alignment horizontal="center" vertical="center" wrapText="1"/>
    </xf>
    <xf numFmtId="0" fontId="11" fillId="36" borderId="28" xfId="1" applyFont="1" applyFill="1" applyBorder="1" applyAlignment="1" applyProtection="1">
      <alignment horizontal="center" vertical="center" wrapText="1"/>
      <protection locked="0"/>
    </xf>
    <xf numFmtId="0" fontId="13" fillId="36" borderId="28" xfId="0" applyFont="1" applyFill="1" applyBorder="1" applyAlignment="1" applyProtection="1">
      <alignment horizontal="center" vertical="center" wrapText="1"/>
    </xf>
    <xf numFmtId="0" fontId="62" fillId="36" borderId="28" xfId="0" applyFont="1" applyFill="1" applyBorder="1" applyAlignment="1" applyProtection="1">
      <alignment horizontal="center" vertical="center" wrapText="1"/>
    </xf>
    <xf numFmtId="0" fontId="6" fillId="36" borderId="28" xfId="0" applyFont="1" applyFill="1" applyBorder="1" applyAlignment="1" applyProtection="1">
      <alignment horizontal="center" vertical="center" wrapText="1"/>
    </xf>
    <xf numFmtId="0" fontId="60" fillId="36" borderId="28" xfId="1" applyFont="1" applyFill="1" applyBorder="1" applyAlignment="1" applyProtection="1">
      <alignment horizontal="center" vertical="center" wrapText="1"/>
      <protection locked="0"/>
    </xf>
    <xf numFmtId="0" fontId="49" fillId="0" borderId="8" xfId="0" applyFont="1" applyFill="1" applyBorder="1" applyAlignment="1" applyProtection="1">
      <alignment horizontal="center" vertical="center" wrapText="1"/>
    </xf>
    <xf numFmtId="0" fontId="49" fillId="0" borderId="10" xfId="0" applyFont="1" applyFill="1" applyBorder="1" applyAlignment="1" applyProtection="1">
      <alignment horizontal="center" vertical="center" wrapText="1"/>
    </xf>
    <xf numFmtId="0" fontId="50" fillId="0" borderId="10" xfId="0" applyFont="1" applyFill="1" applyBorder="1" applyAlignment="1" applyProtection="1">
      <alignment horizontal="center" vertical="center"/>
    </xf>
    <xf numFmtId="0" fontId="50" fillId="0" borderId="5" xfId="0" applyFont="1" applyFill="1" applyBorder="1" applyAlignment="1" applyProtection="1">
      <alignment horizontal="left" vertical="center"/>
    </xf>
    <xf numFmtId="0" fontId="50" fillId="0" borderId="28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0" fontId="63" fillId="0" borderId="9" xfId="1" applyFont="1" applyFill="1" applyBorder="1" applyAlignment="1" applyProtection="1">
      <alignment horizontal="center" vertical="center" wrapText="1"/>
      <protection locked="0"/>
    </xf>
    <xf numFmtId="0" fontId="64" fillId="0" borderId="0" xfId="1" applyFont="1" applyFill="1" applyBorder="1" applyAlignment="1" applyProtection="1">
      <alignment horizontal="center" vertical="center" wrapText="1"/>
      <protection locked="0"/>
    </xf>
    <xf numFmtId="0" fontId="65" fillId="36" borderId="28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 wrapText="1"/>
    </xf>
    <xf numFmtId="0" fontId="66" fillId="0" borderId="9" xfId="1" applyFont="1" applyFill="1" applyBorder="1" applyAlignment="1" applyProtection="1">
      <alignment horizontal="center" vertical="center" wrapText="1"/>
      <protection locked="0"/>
    </xf>
    <xf numFmtId="0" fontId="65" fillId="36" borderId="28" xfId="0" applyFont="1" applyFill="1" applyBorder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14" fontId="6" fillId="2" borderId="6" xfId="0" applyNumberFormat="1" applyFont="1" applyFill="1" applyBorder="1" applyAlignment="1" applyProtection="1">
      <alignment horizontal="left" vertical="center"/>
    </xf>
    <xf numFmtId="14" fontId="6" fillId="2" borderId="3" xfId="0" applyNumberFormat="1" applyFont="1" applyFill="1" applyBorder="1" applyAlignment="1" applyProtection="1">
      <alignment horizontal="left" vertical="center"/>
    </xf>
    <xf numFmtId="14" fontId="6" fillId="2" borderId="7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42" fillId="0" borderId="3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50" fillId="39" borderId="8" xfId="0" applyFont="1" applyFill="1" applyBorder="1" applyAlignment="1" applyProtection="1">
      <alignment horizontal="center" vertical="center" wrapText="1"/>
    </xf>
    <xf numFmtId="0" fontId="50" fillId="39" borderId="5" xfId="0" applyFont="1" applyFill="1" applyBorder="1" applyAlignment="1" applyProtection="1">
      <alignment horizontal="center" vertical="center" wrapText="1"/>
    </xf>
    <xf numFmtId="0" fontId="50" fillId="35" borderId="8" xfId="0" applyFont="1" applyFill="1" applyBorder="1" applyAlignment="1" applyProtection="1">
      <alignment horizontal="center" vertical="center" wrapText="1"/>
    </xf>
    <xf numFmtId="0" fontId="50" fillId="35" borderId="4" xfId="0" applyFont="1" applyFill="1" applyBorder="1" applyAlignment="1" applyProtection="1">
      <alignment horizontal="center" vertical="center" wrapText="1"/>
    </xf>
    <xf numFmtId="0" fontId="50" fillId="35" borderId="5" xfId="0" applyFont="1" applyFill="1" applyBorder="1" applyAlignment="1" applyProtection="1">
      <alignment horizontal="center" vertical="center" wrapText="1"/>
    </xf>
    <xf numFmtId="0" fontId="50" fillId="40" borderId="8" xfId="0" applyFont="1" applyFill="1" applyBorder="1" applyAlignment="1" applyProtection="1">
      <alignment horizontal="center" vertical="center" wrapText="1"/>
    </xf>
    <xf numFmtId="0" fontId="50" fillId="40" borderId="5" xfId="0" applyFont="1" applyFill="1" applyBorder="1" applyAlignment="1" applyProtection="1">
      <alignment horizontal="center" vertical="center" wrapText="1"/>
    </xf>
    <xf numFmtId="0" fontId="50" fillId="0" borderId="32" xfId="0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/>
    </xf>
    <xf numFmtId="0" fontId="50" fillId="0" borderId="33" xfId="0" applyFont="1" applyFill="1" applyBorder="1" applyAlignment="1" applyProtection="1">
      <alignment horizontal="center" vertical="center"/>
    </xf>
    <xf numFmtId="0" fontId="50" fillId="37" borderId="4" xfId="0" applyFont="1" applyFill="1" applyBorder="1" applyAlignment="1" applyProtection="1">
      <alignment horizontal="center" vertical="center"/>
    </xf>
    <xf numFmtId="0" fontId="50" fillId="37" borderId="5" xfId="0" applyFont="1" applyFill="1" applyBorder="1" applyAlignment="1" applyProtection="1">
      <alignment horizontal="center" vertical="center"/>
    </xf>
    <xf numFmtId="0" fontId="50" fillId="38" borderId="8" xfId="0" applyFont="1" applyFill="1" applyBorder="1" applyAlignment="1" applyProtection="1">
      <alignment horizontal="center" vertical="center"/>
    </xf>
    <xf numFmtId="0" fontId="50" fillId="38" borderId="4" xfId="0" applyFont="1" applyFill="1" applyBorder="1" applyAlignment="1" applyProtection="1">
      <alignment horizontal="center" vertical="center"/>
    </xf>
    <xf numFmtId="0" fontId="50" fillId="38" borderId="5" xfId="0" applyFont="1" applyFill="1" applyBorder="1" applyAlignment="1" applyProtection="1">
      <alignment horizontal="center" vertical="center"/>
    </xf>
    <xf numFmtId="0" fontId="50" fillId="36" borderId="8" xfId="0" applyFont="1" applyFill="1" applyBorder="1" applyAlignment="1" applyProtection="1">
      <alignment horizontal="left" vertical="center"/>
    </xf>
    <xf numFmtId="0" fontId="50" fillId="36" borderId="4" xfId="0" applyFont="1" applyFill="1" applyBorder="1" applyAlignment="1" applyProtection="1">
      <alignment horizontal="left" vertical="center"/>
    </xf>
    <xf numFmtId="0" fontId="37" fillId="31" borderId="3" xfId="0" applyFont="1" applyFill="1" applyBorder="1" applyAlignment="1" applyProtection="1">
      <alignment horizontal="center" vertical="center" wrapText="1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42" fillId="3" borderId="31" xfId="1" applyNumberFormat="1" applyFont="1" applyFill="1" applyBorder="1" applyAlignment="1">
      <alignment horizontal="center" vertical="center" wrapText="1"/>
    </xf>
    <xf numFmtId="0" fontId="42" fillId="3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49" fillId="0" borderId="32" xfId="0" applyFont="1" applyFill="1" applyBorder="1" applyAlignment="1" applyProtection="1">
      <alignment horizontal="center" vertical="center" wrapText="1"/>
    </xf>
    <xf numFmtId="0" fontId="49" fillId="0" borderId="35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4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16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111</v>
      </c>
      <c r="C1" s="1"/>
      <c r="D1" s="342" t="s">
        <v>36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46"/>
      <c r="B2" s="66" t="s">
        <v>106</v>
      </c>
      <c r="C2" s="5"/>
      <c r="D2" s="343"/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46" t="s">
        <v>343</v>
      </c>
      <c r="B3" s="63"/>
      <c r="C3" s="2"/>
      <c r="D3" s="20"/>
      <c r="E3" s="20"/>
      <c r="F3" s="7"/>
      <c r="G3" s="2"/>
      <c r="H3" s="336" t="s">
        <v>615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112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1"/>
    </row>
    <row r="7" spans="1:18" s="10" customFormat="1" ht="24.9" customHeight="1" thickBot="1" x14ac:dyDescent="0.3">
      <c r="A7" s="147" t="s">
        <v>116</v>
      </c>
      <c r="B7" s="255" t="s">
        <v>113</v>
      </c>
      <c r="C7" s="256" t="s">
        <v>23</v>
      </c>
      <c r="D7" s="257" t="s">
        <v>33</v>
      </c>
      <c r="E7" s="258"/>
      <c r="F7" s="255"/>
      <c r="G7" s="255"/>
      <c r="H7" s="255"/>
      <c r="I7" s="256"/>
      <c r="J7" s="256"/>
      <c r="K7" s="256"/>
      <c r="L7" s="256">
        <f>SUM(L9:L55)</f>
        <v>0</v>
      </c>
      <c r="M7" s="256">
        <f>SUM(M9:M55)</f>
        <v>0</v>
      </c>
      <c r="N7" s="256"/>
      <c r="O7" s="259"/>
      <c r="P7" s="53"/>
    </row>
    <row r="8" spans="1:18" s="10" customFormat="1" ht="24.9" customHeight="1" thickBot="1" x14ac:dyDescent="0.3">
      <c r="A8" s="147" t="s">
        <v>115</v>
      </c>
      <c r="B8" s="85" t="s">
        <v>114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2"/>
      <c r="Q9" s="10"/>
      <c r="R9" s="10"/>
    </row>
    <row r="10" spans="1:18" s="10" customFormat="1" ht="18" customHeight="1" thickBot="1" x14ac:dyDescent="0.3">
      <c r="A10" s="148" t="s">
        <v>125</v>
      </c>
      <c r="B10" s="86" t="s">
        <v>121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12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2"/>
    </row>
    <row r="12" spans="1:18" x14ac:dyDescent="0.25">
      <c r="A12" s="148" t="s">
        <v>174</v>
      </c>
      <c r="B12" s="129" t="s">
        <v>152</v>
      </c>
      <c r="C12" s="36" t="s">
        <v>17</v>
      </c>
      <c r="D12" s="126" t="s">
        <v>38</v>
      </c>
      <c r="E12" s="38"/>
      <c r="F12" s="134" t="s">
        <v>9</v>
      </c>
      <c r="G12" s="134">
        <v>42</v>
      </c>
      <c r="H12" s="135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13" t="s">
        <v>536</v>
      </c>
    </row>
    <row r="13" spans="1:18" x14ac:dyDescent="0.25">
      <c r="A13" s="148" t="s">
        <v>174</v>
      </c>
      <c r="B13" s="129" t="s">
        <v>153</v>
      </c>
      <c r="C13" s="36" t="s">
        <v>17</v>
      </c>
      <c r="D13" s="126" t="s">
        <v>39</v>
      </c>
      <c r="E13" s="38"/>
      <c r="F13" s="134" t="s">
        <v>9</v>
      </c>
      <c r="G13" s="134">
        <v>21</v>
      </c>
      <c r="H13" s="135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13" t="s">
        <v>514</v>
      </c>
    </row>
    <row r="14" spans="1:18" x14ac:dyDescent="0.25">
      <c r="A14" s="148" t="s">
        <v>174</v>
      </c>
      <c r="B14" s="129" t="s">
        <v>154</v>
      </c>
      <c r="C14" s="36" t="s">
        <v>17</v>
      </c>
      <c r="D14" s="126" t="s">
        <v>40</v>
      </c>
      <c r="E14" s="38"/>
      <c r="F14" s="134" t="s">
        <v>9</v>
      </c>
      <c r="G14" s="134">
        <v>21</v>
      </c>
      <c r="H14" s="135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13" t="s">
        <v>514</v>
      </c>
    </row>
    <row r="15" spans="1:18" x14ac:dyDescent="0.25">
      <c r="A15" s="148"/>
      <c r="B15" s="57" t="s">
        <v>27</v>
      </c>
      <c r="C15" s="76"/>
      <c r="D15" s="162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12"/>
    </row>
    <row r="16" spans="1:18" x14ac:dyDescent="0.25">
      <c r="A16" s="148" t="s">
        <v>169</v>
      </c>
      <c r="B16" s="57" t="s">
        <v>170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13"/>
    </row>
    <row r="17" spans="1:17" x14ac:dyDescent="0.25">
      <c r="A17" s="148" t="s">
        <v>174</v>
      </c>
      <c r="B17" s="129" t="s">
        <v>171</v>
      </c>
      <c r="C17" s="36" t="s">
        <v>17</v>
      </c>
      <c r="D17" s="37" t="s">
        <v>516</v>
      </c>
      <c r="E17" s="46"/>
      <c r="F17" s="134" t="s">
        <v>10</v>
      </c>
      <c r="G17" s="134">
        <v>21</v>
      </c>
      <c r="H17" s="135">
        <v>21</v>
      </c>
      <c r="I17" s="41"/>
      <c r="J17" s="36"/>
      <c r="K17" s="41"/>
      <c r="L17" s="47"/>
      <c r="M17" s="41"/>
      <c r="N17" s="44">
        <v>1</v>
      </c>
      <c r="O17" s="48"/>
      <c r="P17" s="213" t="s">
        <v>514</v>
      </c>
    </row>
    <row r="18" spans="1:17" x14ac:dyDescent="0.25">
      <c r="A18" s="148" t="s">
        <v>174</v>
      </c>
      <c r="B18" s="129" t="s">
        <v>172</v>
      </c>
      <c r="C18" s="36" t="s">
        <v>17</v>
      </c>
      <c r="D18" s="37" t="s">
        <v>517</v>
      </c>
      <c r="E18" s="46"/>
      <c r="F18" s="134" t="s">
        <v>10</v>
      </c>
      <c r="G18" s="134">
        <v>21</v>
      </c>
      <c r="H18" s="135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13" t="s">
        <v>514</v>
      </c>
    </row>
    <row r="19" spans="1:17" s="14" customFormat="1" ht="16.2" thickBot="1" x14ac:dyDescent="0.3">
      <c r="A19" s="148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12"/>
    </row>
    <row r="20" spans="1:17" s="14" customFormat="1" ht="18" customHeight="1" thickBot="1" x14ac:dyDescent="0.3">
      <c r="A20" s="148" t="s">
        <v>126</v>
      </c>
      <c r="B20" s="86" t="s">
        <v>122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12"/>
    </row>
    <row r="21" spans="1:17" s="14" customFormat="1" x14ac:dyDescent="0.25">
      <c r="A21" s="148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12"/>
    </row>
    <row r="22" spans="1:17" ht="15.9" customHeight="1" x14ac:dyDescent="0.25">
      <c r="A22" s="148" t="s">
        <v>174</v>
      </c>
      <c r="B22" s="129" t="s">
        <v>155</v>
      </c>
      <c r="C22" s="36" t="s">
        <v>17</v>
      </c>
      <c r="D22" s="126" t="s">
        <v>43</v>
      </c>
      <c r="E22" s="38"/>
      <c r="F22" s="134" t="s">
        <v>10</v>
      </c>
      <c r="G22" s="134">
        <v>21</v>
      </c>
      <c r="H22" s="135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13" t="s">
        <v>514</v>
      </c>
      <c r="Q22" s="125" t="s">
        <v>612</v>
      </c>
    </row>
    <row r="23" spans="1:17" ht="15.9" customHeight="1" x14ac:dyDescent="0.25">
      <c r="A23" s="148"/>
      <c r="B23" s="57" t="s">
        <v>27</v>
      </c>
      <c r="C23" s="76"/>
      <c r="D23" s="162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13"/>
    </row>
    <row r="24" spans="1:17" ht="15.9" customHeight="1" x14ac:dyDescent="0.25">
      <c r="A24" s="150" t="s">
        <v>157</v>
      </c>
      <c r="B24" s="129" t="s">
        <v>156</v>
      </c>
      <c r="C24" s="80" t="s">
        <v>23</v>
      </c>
      <c r="D24" s="81" t="s">
        <v>544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13" t="s">
        <v>524</v>
      </c>
    </row>
    <row r="25" spans="1:17" s="136" customFormat="1" x14ac:dyDescent="0.25">
      <c r="A25" s="148" t="s">
        <v>174</v>
      </c>
      <c r="B25" s="129" t="s">
        <v>158</v>
      </c>
      <c r="C25" s="190" t="s">
        <v>17</v>
      </c>
      <c r="D25" s="37" t="s">
        <v>582</v>
      </c>
      <c r="E25" s="38"/>
      <c r="F25" s="39" t="s">
        <v>9</v>
      </c>
      <c r="G25" s="40">
        <v>21</v>
      </c>
      <c r="H25" s="40">
        <v>10.5</v>
      </c>
      <c r="I25" s="41"/>
      <c r="J25" s="190"/>
      <c r="K25" s="42"/>
      <c r="L25" s="43"/>
      <c r="M25" s="41"/>
      <c r="N25" s="44">
        <v>1</v>
      </c>
      <c r="O25" s="45"/>
      <c r="P25" s="253" t="s">
        <v>584</v>
      </c>
    </row>
    <row r="26" spans="1:17" s="136" customFormat="1" x14ac:dyDescent="0.25">
      <c r="A26" s="148" t="s">
        <v>174</v>
      </c>
      <c r="B26" s="129" t="s">
        <v>163</v>
      </c>
      <c r="C26" s="190" t="s">
        <v>17</v>
      </c>
      <c r="D26" s="37" t="s">
        <v>583</v>
      </c>
      <c r="E26" s="38"/>
      <c r="F26" s="39" t="s">
        <v>10</v>
      </c>
      <c r="G26" s="40">
        <v>21</v>
      </c>
      <c r="H26" s="40">
        <v>21</v>
      </c>
      <c r="I26" s="41"/>
      <c r="J26" s="190"/>
      <c r="K26" s="42"/>
      <c r="L26" s="43"/>
      <c r="M26" s="41"/>
      <c r="N26" s="44">
        <v>1</v>
      </c>
      <c r="O26" s="45"/>
      <c r="P26" s="213"/>
    </row>
    <row r="27" spans="1:17" s="136" customFormat="1" x14ac:dyDescent="0.25">
      <c r="A27" s="148" t="s">
        <v>174</v>
      </c>
      <c r="B27" s="129" t="s">
        <v>159</v>
      </c>
      <c r="C27" s="190" t="s">
        <v>17</v>
      </c>
      <c r="D27" s="37" t="s">
        <v>578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13"/>
    </row>
    <row r="28" spans="1:17" s="136" customFormat="1" x14ac:dyDescent="0.25">
      <c r="A28" s="148" t="s">
        <v>174</v>
      </c>
      <c r="B28" s="129" t="s">
        <v>160</v>
      </c>
      <c r="C28" s="190" t="s">
        <v>17</v>
      </c>
      <c r="D28" s="37" t="s">
        <v>579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13"/>
    </row>
    <row r="29" spans="1:17" s="136" customFormat="1" x14ac:dyDescent="0.25">
      <c r="A29" s="148" t="s">
        <v>174</v>
      </c>
      <c r="B29" s="129" t="s">
        <v>161</v>
      </c>
      <c r="C29" s="190" t="s">
        <v>17</v>
      </c>
      <c r="D29" s="37" t="s">
        <v>580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13"/>
    </row>
    <row r="30" spans="1:17" s="136" customFormat="1" x14ac:dyDescent="0.25">
      <c r="A30" s="148" t="s">
        <v>174</v>
      </c>
      <c r="B30" s="129" t="s">
        <v>162</v>
      </c>
      <c r="C30" s="190" t="s">
        <v>17</v>
      </c>
      <c r="D30" s="37" t="s">
        <v>595</v>
      </c>
      <c r="E30" s="38"/>
      <c r="F30" s="39" t="s">
        <v>10</v>
      </c>
      <c r="G30" s="40">
        <v>21</v>
      </c>
      <c r="H30" s="40">
        <v>21</v>
      </c>
      <c r="I30" s="41"/>
      <c r="J30" s="190"/>
      <c r="K30" s="42"/>
      <c r="L30" s="43"/>
      <c r="M30" s="41"/>
      <c r="N30" s="44">
        <v>1</v>
      </c>
      <c r="O30" s="45"/>
      <c r="P30" s="213"/>
    </row>
    <row r="31" spans="1:17" s="136" customFormat="1" x14ac:dyDescent="0.25">
      <c r="A31" s="148" t="s">
        <v>174</v>
      </c>
      <c r="B31" s="129" t="s">
        <v>164</v>
      </c>
      <c r="C31" s="190" t="s">
        <v>17</v>
      </c>
      <c r="D31" s="37" t="s">
        <v>581</v>
      </c>
      <c r="E31" s="38"/>
      <c r="F31" s="39" t="s">
        <v>10</v>
      </c>
      <c r="G31" s="40">
        <v>21</v>
      </c>
      <c r="H31" s="40">
        <v>21</v>
      </c>
      <c r="I31" s="41"/>
      <c r="J31" s="190"/>
      <c r="K31" s="42"/>
      <c r="L31" s="43"/>
      <c r="M31" s="41"/>
      <c r="N31" s="44">
        <v>1</v>
      </c>
      <c r="O31" s="45"/>
      <c r="P31" s="213"/>
    </row>
    <row r="32" spans="1:17" s="136" customFormat="1" x14ac:dyDescent="0.25">
      <c r="A32" s="148" t="s">
        <v>174</v>
      </c>
      <c r="B32" s="129" t="s">
        <v>165</v>
      </c>
      <c r="C32" s="190" t="s">
        <v>17</v>
      </c>
      <c r="D32" s="37" t="s">
        <v>288</v>
      </c>
      <c r="E32" s="38"/>
      <c r="F32" s="39" t="s">
        <v>10</v>
      </c>
      <c r="G32" s="40">
        <v>21</v>
      </c>
      <c r="H32" s="40">
        <v>21</v>
      </c>
      <c r="I32" s="41"/>
      <c r="J32" s="190"/>
      <c r="K32" s="42"/>
      <c r="L32" s="43"/>
      <c r="M32" s="41"/>
      <c r="N32" s="44">
        <v>1</v>
      </c>
      <c r="O32" s="45"/>
      <c r="P32" s="213"/>
    </row>
    <row r="33" spans="1:16" s="136" customFormat="1" x14ac:dyDescent="0.25">
      <c r="A33" s="148" t="s">
        <v>174</v>
      </c>
      <c r="B33" s="129" t="s">
        <v>166</v>
      </c>
      <c r="C33" s="190" t="s">
        <v>17</v>
      </c>
      <c r="D33" s="37" t="s">
        <v>289</v>
      </c>
      <c r="E33" s="38"/>
      <c r="F33" s="39" t="s">
        <v>10</v>
      </c>
      <c r="G33" s="40">
        <v>21</v>
      </c>
      <c r="H33" s="40">
        <v>21</v>
      </c>
      <c r="I33" s="41"/>
      <c r="J33" s="190"/>
      <c r="K33" s="42"/>
      <c r="L33" s="43"/>
      <c r="M33" s="41"/>
      <c r="N33" s="44">
        <v>1</v>
      </c>
      <c r="O33" s="45"/>
      <c r="P33" s="213"/>
    </row>
    <row r="34" spans="1:16" s="136" customFormat="1" x14ac:dyDescent="0.25">
      <c r="A34" s="148" t="s">
        <v>174</v>
      </c>
      <c r="B34" s="129" t="s">
        <v>167</v>
      </c>
      <c r="C34" s="190" t="s">
        <v>17</v>
      </c>
      <c r="D34" s="37" t="s">
        <v>290</v>
      </c>
      <c r="E34" s="38"/>
      <c r="F34" s="39" t="s">
        <v>10</v>
      </c>
      <c r="G34" s="40">
        <v>21</v>
      </c>
      <c r="H34" s="40">
        <v>21</v>
      </c>
      <c r="I34" s="41"/>
      <c r="J34" s="190"/>
      <c r="K34" s="42"/>
      <c r="L34" s="43"/>
      <c r="M34" s="41"/>
      <c r="N34" s="44">
        <v>1</v>
      </c>
      <c r="O34" s="45"/>
      <c r="P34" s="213" t="s">
        <v>599</v>
      </c>
    </row>
    <row r="35" spans="1:16" s="136" customFormat="1" x14ac:dyDescent="0.25">
      <c r="A35" s="148" t="s">
        <v>174</v>
      </c>
      <c r="B35" s="129" t="s">
        <v>168</v>
      </c>
      <c r="C35" s="190" t="s">
        <v>17</v>
      </c>
      <c r="D35" s="37" t="s">
        <v>298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13" t="s">
        <v>599</v>
      </c>
    </row>
    <row r="36" spans="1:16" s="136" customFormat="1" x14ac:dyDescent="0.25">
      <c r="A36" s="148" t="s">
        <v>179</v>
      </c>
      <c r="B36" s="237" t="s">
        <v>625</v>
      </c>
      <c r="C36" s="190" t="s">
        <v>17</v>
      </c>
      <c r="D36" s="37" t="s">
        <v>291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41" t="s">
        <v>624</v>
      </c>
    </row>
    <row r="37" spans="1:16" s="10" customFormat="1" ht="16.2" thickBot="1" x14ac:dyDescent="0.3">
      <c r="A37" s="146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14"/>
    </row>
    <row r="38" spans="1:16" s="10" customFormat="1" ht="18" customHeight="1" thickBot="1" x14ac:dyDescent="0.3">
      <c r="A38" s="148" t="s">
        <v>127</v>
      </c>
      <c r="B38" s="86" t="s">
        <v>123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13"/>
    </row>
    <row r="39" spans="1:16" s="236" customFormat="1" x14ac:dyDescent="0.25">
      <c r="A39" s="148"/>
      <c r="B39" s="242"/>
      <c r="C39" s="180"/>
      <c r="D39" s="254" t="s">
        <v>596</v>
      </c>
      <c r="E39" s="33"/>
      <c r="F39" s="56"/>
      <c r="G39" s="56"/>
      <c r="H39" s="180"/>
      <c r="I39" s="180"/>
      <c r="J39" s="180"/>
      <c r="K39" s="180"/>
      <c r="L39" s="180"/>
      <c r="M39" s="180"/>
      <c r="N39" s="180"/>
      <c r="O39" s="34"/>
      <c r="P39" s="253" t="s">
        <v>509</v>
      </c>
    </row>
    <row r="40" spans="1:16" x14ac:dyDescent="0.25">
      <c r="A40" s="148"/>
      <c r="B40" s="57"/>
      <c r="C40" s="179"/>
      <c r="D40" s="81"/>
      <c r="E40" s="177"/>
      <c r="F40" s="52"/>
      <c r="G40" s="52"/>
      <c r="H40" s="179"/>
      <c r="I40" s="179"/>
      <c r="J40" s="179"/>
      <c r="K40" s="179"/>
      <c r="L40" s="179"/>
      <c r="M40" s="179"/>
      <c r="N40" s="179"/>
      <c r="O40" s="191"/>
      <c r="P40" s="213"/>
    </row>
    <row r="41" spans="1:16" s="234" customFormat="1" x14ac:dyDescent="0.25">
      <c r="A41" s="148" t="s">
        <v>179</v>
      </c>
      <c r="B41" s="57" t="s">
        <v>173</v>
      </c>
      <c r="C41" s="190" t="s">
        <v>17</v>
      </c>
      <c r="D41" s="163" t="s">
        <v>558</v>
      </c>
      <c r="E41" s="38"/>
      <c r="F41" s="39" t="s">
        <v>10</v>
      </c>
      <c r="G41" s="40">
        <v>21</v>
      </c>
      <c r="H41" s="40">
        <v>0</v>
      </c>
      <c r="I41" s="41"/>
      <c r="J41" s="190"/>
      <c r="K41" s="42"/>
      <c r="L41" s="43"/>
      <c r="M41" s="41"/>
      <c r="N41" s="44">
        <v>1</v>
      </c>
      <c r="O41" s="45"/>
      <c r="P41" s="253"/>
    </row>
    <row r="42" spans="1:16" s="136" customFormat="1" x14ac:dyDescent="0.25">
      <c r="A42" s="148" t="s">
        <v>174</v>
      </c>
      <c r="B42" s="129" t="s">
        <v>275</v>
      </c>
      <c r="C42" s="190" t="s">
        <v>17</v>
      </c>
      <c r="D42" s="37" t="s">
        <v>582</v>
      </c>
      <c r="E42" s="38"/>
      <c r="F42" s="39" t="s">
        <v>9</v>
      </c>
      <c r="G42" s="40">
        <v>21</v>
      </c>
      <c r="H42" s="40">
        <v>10.5</v>
      </c>
      <c r="I42" s="41"/>
      <c r="J42" s="190"/>
      <c r="K42" s="42"/>
      <c r="L42" s="43"/>
      <c r="M42" s="41"/>
      <c r="N42" s="44">
        <v>1</v>
      </c>
      <c r="O42" s="45"/>
      <c r="P42" s="253" t="s">
        <v>584</v>
      </c>
    </row>
    <row r="43" spans="1:16" s="136" customFormat="1" x14ac:dyDescent="0.25">
      <c r="A43" s="148" t="s">
        <v>174</v>
      </c>
      <c r="B43" s="129" t="s">
        <v>547</v>
      </c>
      <c r="C43" s="190" t="s">
        <v>17</v>
      </c>
      <c r="D43" s="37" t="s">
        <v>583</v>
      </c>
      <c r="E43" s="38"/>
      <c r="F43" s="39" t="s">
        <v>10</v>
      </c>
      <c r="G43" s="40">
        <v>21</v>
      </c>
      <c r="H43" s="40">
        <v>21</v>
      </c>
      <c r="I43" s="41"/>
      <c r="J43" s="190"/>
      <c r="K43" s="42"/>
      <c r="L43" s="43"/>
      <c r="M43" s="41"/>
      <c r="N43" s="44">
        <v>1</v>
      </c>
      <c r="O43" s="45"/>
      <c r="P43" s="253"/>
    </row>
    <row r="44" spans="1:16" s="136" customFormat="1" x14ac:dyDescent="0.25">
      <c r="A44" s="148" t="s">
        <v>174</v>
      </c>
      <c r="B44" s="129" t="s">
        <v>549</v>
      </c>
      <c r="C44" s="190" t="s">
        <v>17</v>
      </c>
      <c r="D44" s="37" t="s">
        <v>578</v>
      </c>
      <c r="E44" s="46"/>
      <c r="F44" s="39" t="s">
        <v>10</v>
      </c>
      <c r="G44" s="40">
        <v>21</v>
      </c>
      <c r="H44" s="40">
        <v>21</v>
      </c>
      <c r="I44" s="41"/>
      <c r="J44" s="190"/>
      <c r="K44" s="41"/>
      <c r="L44" s="47"/>
      <c r="M44" s="41"/>
      <c r="N44" s="44">
        <v>1</v>
      </c>
      <c r="O44" s="45"/>
      <c r="P44" s="213"/>
    </row>
    <row r="45" spans="1:16" s="136" customFormat="1" x14ac:dyDescent="0.25">
      <c r="A45" s="148" t="s">
        <v>174</v>
      </c>
      <c r="B45" s="129" t="s">
        <v>550</v>
      </c>
      <c r="C45" s="190" t="s">
        <v>17</v>
      </c>
      <c r="D45" s="37" t="s">
        <v>579</v>
      </c>
      <c r="E45" s="46"/>
      <c r="F45" s="39" t="s">
        <v>10</v>
      </c>
      <c r="G45" s="40">
        <v>21</v>
      </c>
      <c r="H45" s="40">
        <v>21</v>
      </c>
      <c r="I45" s="41"/>
      <c r="J45" s="190"/>
      <c r="K45" s="41"/>
      <c r="L45" s="47"/>
      <c r="M45" s="41"/>
      <c r="N45" s="44">
        <v>1</v>
      </c>
      <c r="O45" s="45"/>
      <c r="P45" s="213"/>
    </row>
    <row r="46" spans="1:16" s="136" customFormat="1" x14ac:dyDescent="0.25">
      <c r="A46" s="148" t="s">
        <v>174</v>
      </c>
      <c r="B46" s="129" t="s">
        <v>551</v>
      </c>
      <c r="C46" s="190" t="s">
        <v>17</v>
      </c>
      <c r="D46" s="37" t="s">
        <v>580</v>
      </c>
      <c r="E46" s="38"/>
      <c r="F46" s="39" t="s">
        <v>10</v>
      </c>
      <c r="G46" s="40">
        <v>21</v>
      </c>
      <c r="H46" s="40">
        <v>21</v>
      </c>
      <c r="I46" s="41"/>
      <c r="J46" s="190"/>
      <c r="K46" s="42"/>
      <c r="L46" s="43"/>
      <c r="M46" s="41"/>
      <c r="N46" s="44">
        <v>1</v>
      </c>
      <c r="O46" s="45"/>
      <c r="P46" s="213"/>
    </row>
    <row r="47" spans="1:16" s="136" customFormat="1" x14ac:dyDescent="0.25">
      <c r="A47" s="148" t="s">
        <v>174</v>
      </c>
      <c r="B47" s="129" t="s">
        <v>552</v>
      </c>
      <c r="C47" s="190" t="s">
        <v>17</v>
      </c>
      <c r="D47" s="37" t="s">
        <v>595</v>
      </c>
      <c r="E47" s="38"/>
      <c r="F47" s="39" t="s">
        <v>10</v>
      </c>
      <c r="G47" s="40">
        <v>21</v>
      </c>
      <c r="H47" s="40">
        <v>21</v>
      </c>
      <c r="I47" s="41"/>
      <c r="J47" s="190"/>
      <c r="K47" s="42"/>
      <c r="L47" s="43"/>
      <c r="M47" s="41"/>
      <c r="N47" s="44">
        <v>1</v>
      </c>
      <c r="O47" s="45"/>
      <c r="P47" s="213"/>
    </row>
    <row r="48" spans="1:16" s="136" customFormat="1" x14ac:dyDescent="0.25">
      <c r="A48" s="148" t="s">
        <v>174</v>
      </c>
      <c r="B48" s="129" t="s">
        <v>553</v>
      </c>
      <c r="C48" s="190" t="s">
        <v>17</v>
      </c>
      <c r="D48" s="37" t="s">
        <v>581</v>
      </c>
      <c r="E48" s="38"/>
      <c r="F48" s="39" t="s">
        <v>10</v>
      </c>
      <c r="G48" s="40">
        <v>21</v>
      </c>
      <c r="H48" s="40">
        <v>21</v>
      </c>
      <c r="I48" s="41"/>
      <c r="J48" s="190"/>
      <c r="K48" s="42"/>
      <c r="L48" s="43"/>
      <c r="M48" s="41"/>
      <c r="N48" s="44">
        <v>1</v>
      </c>
      <c r="O48" s="45"/>
      <c r="P48" s="213"/>
    </row>
    <row r="49" spans="1:16" s="136" customFormat="1" x14ac:dyDescent="0.25">
      <c r="A49" s="148" t="s">
        <v>174</v>
      </c>
      <c r="B49" s="129" t="s">
        <v>554</v>
      </c>
      <c r="C49" s="190" t="s">
        <v>17</v>
      </c>
      <c r="D49" s="37" t="s">
        <v>288</v>
      </c>
      <c r="E49" s="38"/>
      <c r="F49" s="39" t="s">
        <v>10</v>
      </c>
      <c r="G49" s="40">
        <v>21</v>
      </c>
      <c r="H49" s="40">
        <v>21</v>
      </c>
      <c r="I49" s="41"/>
      <c r="J49" s="190"/>
      <c r="K49" s="42"/>
      <c r="L49" s="43"/>
      <c r="M49" s="41"/>
      <c r="N49" s="44">
        <v>1</v>
      </c>
      <c r="O49" s="45"/>
      <c r="P49" s="213"/>
    </row>
    <row r="50" spans="1:16" s="136" customFormat="1" x14ac:dyDescent="0.25">
      <c r="A50" s="148" t="s">
        <v>174</v>
      </c>
      <c r="B50" s="129" t="s">
        <v>555</v>
      </c>
      <c r="C50" s="190" t="s">
        <v>17</v>
      </c>
      <c r="D50" s="37" t="s">
        <v>289</v>
      </c>
      <c r="E50" s="38"/>
      <c r="F50" s="39" t="s">
        <v>10</v>
      </c>
      <c r="G50" s="40">
        <v>21</v>
      </c>
      <c r="H50" s="40">
        <v>21</v>
      </c>
      <c r="I50" s="41"/>
      <c r="J50" s="190"/>
      <c r="K50" s="42"/>
      <c r="L50" s="43"/>
      <c r="M50" s="41"/>
      <c r="N50" s="44">
        <v>1</v>
      </c>
      <c r="O50" s="45"/>
      <c r="P50" s="213"/>
    </row>
    <row r="51" spans="1:16" s="136" customFormat="1" x14ac:dyDescent="0.25">
      <c r="A51" s="148" t="s">
        <v>174</v>
      </c>
      <c r="B51" s="129" t="s">
        <v>556</v>
      </c>
      <c r="C51" s="190" t="s">
        <v>17</v>
      </c>
      <c r="D51" s="37" t="s">
        <v>290</v>
      </c>
      <c r="E51" s="38"/>
      <c r="F51" s="39" t="s">
        <v>10</v>
      </c>
      <c r="G51" s="40">
        <v>21</v>
      </c>
      <c r="H51" s="40">
        <v>21</v>
      </c>
      <c r="I51" s="41"/>
      <c r="J51" s="190"/>
      <c r="K51" s="42"/>
      <c r="L51" s="43"/>
      <c r="M51" s="41"/>
      <c r="N51" s="44">
        <v>1</v>
      </c>
      <c r="O51" s="45"/>
      <c r="P51" s="213"/>
    </row>
    <row r="52" spans="1:16" s="136" customFormat="1" x14ac:dyDescent="0.25">
      <c r="A52" s="148" t="s">
        <v>174</v>
      </c>
      <c r="B52" s="129" t="s">
        <v>557</v>
      </c>
      <c r="C52" s="190" t="s">
        <v>17</v>
      </c>
      <c r="D52" s="37" t="s">
        <v>298</v>
      </c>
      <c r="E52" s="38"/>
      <c r="F52" s="39" t="s">
        <v>10</v>
      </c>
      <c r="G52" s="40">
        <v>21</v>
      </c>
      <c r="H52" s="40">
        <v>21</v>
      </c>
      <c r="I52" s="41"/>
      <c r="J52" s="190"/>
      <c r="K52" s="42"/>
      <c r="L52" s="43"/>
      <c r="M52" s="41"/>
      <c r="N52" s="44">
        <v>1</v>
      </c>
      <c r="O52" s="45"/>
      <c r="P52" s="213"/>
    </row>
    <row r="53" spans="1:16" s="136" customFormat="1" x14ac:dyDescent="0.25">
      <c r="A53" s="148" t="s">
        <v>179</v>
      </c>
      <c r="B53" s="237" t="s">
        <v>626</v>
      </c>
      <c r="C53" s="190" t="s">
        <v>17</v>
      </c>
      <c r="D53" s="37" t="s">
        <v>291</v>
      </c>
      <c r="E53" s="46"/>
      <c r="F53" s="39" t="s">
        <v>10</v>
      </c>
      <c r="G53" s="40">
        <v>21</v>
      </c>
      <c r="H53" s="40">
        <v>0</v>
      </c>
      <c r="I53" s="41"/>
      <c r="J53" s="190"/>
      <c r="K53" s="41"/>
      <c r="L53" s="47"/>
      <c r="M53" s="41"/>
      <c r="N53" s="44">
        <v>1</v>
      </c>
      <c r="O53" s="45"/>
      <c r="P53" s="213"/>
    </row>
    <row r="54" spans="1:16" x14ac:dyDescent="0.25">
      <c r="A54" s="148" t="s">
        <v>179</v>
      </c>
      <c r="B54" s="57" t="s">
        <v>627</v>
      </c>
      <c r="C54" s="190" t="s">
        <v>280</v>
      </c>
      <c r="D54" s="163" t="s">
        <v>546</v>
      </c>
      <c r="E54" s="38"/>
      <c r="F54" s="134" t="s">
        <v>10</v>
      </c>
      <c r="G54" s="134">
        <v>21</v>
      </c>
      <c r="H54" s="135">
        <v>0</v>
      </c>
      <c r="I54" s="41"/>
      <c r="J54" s="36"/>
      <c r="K54" s="42"/>
      <c r="L54" s="43"/>
      <c r="M54" s="41"/>
      <c r="N54" s="44">
        <v>1</v>
      </c>
      <c r="O54" s="48"/>
      <c r="P54" s="213" t="s">
        <v>17</v>
      </c>
    </row>
    <row r="55" spans="1:16" x14ac:dyDescent="0.25">
      <c r="A55" s="148" t="s">
        <v>174</v>
      </c>
      <c r="B55" s="129" t="s">
        <v>628</v>
      </c>
      <c r="C55" s="36" t="s">
        <v>17</v>
      </c>
      <c r="D55" s="126" t="s">
        <v>45</v>
      </c>
      <c r="E55" s="38"/>
      <c r="F55" s="134" t="s">
        <v>10</v>
      </c>
      <c r="G55" s="134">
        <v>21</v>
      </c>
      <c r="H55" s="135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13"/>
    </row>
    <row r="56" spans="1:16" s="14" customFormat="1" ht="16.2" thickBot="1" x14ac:dyDescent="0.3">
      <c r="A56" s="148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12"/>
    </row>
    <row r="57" spans="1:16" s="10" customFormat="1" ht="24.9" customHeight="1" thickBot="1" x14ac:dyDescent="0.3">
      <c r="A57" s="147" t="s">
        <v>117</v>
      </c>
      <c r="B57" s="255" t="s">
        <v>118</v>
      </c>
      <c r="C57" s="256" t="s">
        <v>23</v>
      </c>
      <c r="D57" s="257" t="s">
        <v>34</v>
      </c>
      <c r="E57" s="258"/>
      <c r="F57" s="255"/>
      <c r="G57" s="255"/>
      <c r="H57" s="255"/>
      <c r="I57" s="256"/>
      <c r="J57" s="256"/>
      <c r="K57" s="256"/>
      <c r="L57" s="256">
        <f>SUM(L59:L102)</f>
        <v>0</v>
      </c>
      <c r="M57" s="256">
        <f>SUM(M59:M102)</f>
        <v>0</v>
      </c>
      <c r="N57" s="256"/>
      <c r="O57" s="259"/>
      <c r="P57" s="53"/>
    </row>
    <row r="58" spans="1:16" s="10" customFormat="1" ht="24.9" customHeight="1" thickBot="1" x14ac:dyDescent="0.3">
      <c r="A58" s="147" t="s">
        <v>119</v>
      </c>
      <c r="B58" s="85" t="s">
        <v>120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48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15"/>
    </row>
    <row r="60" spans="1:16" s="10" customFormat="1" ht="18" customHeight="1" thickBot="1" x14ac:dyDescent="0.3">
      <c r="A60" s="148" t="s">
        <v>231</v>
      </c>
      <c r="B60" s="86" t="s">
        <v>128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13"/>
    </row>
    <row r="61" spans="1:16" x14ac:dyDescent="0.25">
      <c r="A61" s="148"/>
      <c r="B61" s="73"/>
      <c r="C61" s="180"/>
      <c r="D61" s="254" t="s">
        <v>544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13" t="s">
        <v>525</v>
      </c>
    </row>
    <row r="62" spans="1:16" s="125" customFormat="1" x14ac:dyDescent="0.25">
      <c r="A62" s="148"/>
      <c r="B62" s="57"/>
      <c r="C62" s="80"/>
      <c r="D62" s="261"/>
      <c r="E62" s="121"/>
      <c r="F62" s="122"/>
      <c r="G62" s="122"/>
      <c r="H62" s="122"/>
      <c r="I62" s="120"/>
      <c r="J62" s="120"/>
      <c r="K62" s="120"/>
      <c r="L62" s="122"/>
      <c r="M62" s="120"/>
      <c r="N62" s="123"/>
      <c r="O62" s="124"/>
    </row>
    <row r="63" spans="1:16" x14ac:dyDescent="0.25">
      <c r="A63" s="148" t="s">
        <v>174</v>
      </c>
      <c r="B63" s="129" t="s">
        <v>149</v>
      </c>
      <c r="C63" s="190" t="s">
        <v>17</v>
      </c>
      <c r="D63" s="37" t="s">
        <v>582</v>
      </c>
      <c r="E63" s="38"/>
      <c r="F63" s="39" t="s">
        <v>9</v>
      </c>
      <c r="G63" s="40">
        <v>21</v>
      </c>
      <c r="H63" s="40">
        <v>10.5</v>
      </c>
      <c r="I63" s="41"/>
      <c r="J63" s="190"/>
      <c r="K63" s="42"/>
      <c r="L63" s="43"/>
      <c r="M63" s="41"/>
      <c r="N63" s="44">
        <v>1</v>
      </c>
      <c r="O63" s="45"/>
      <c r="P63" s="253" t="s">
        <v>584</v>
      </c>
    </row>
    <row r="64" spans="1:16" x14ac:dyDescent="0.25">
      <c r="A64" s="148" t="s">
        <v>174</v>
      </c>
      <c r="B64" s="129" t="s">
        <v>148</v>
      </c>
      <c r="C64" s="190" t="s">
        <v>17</v>
      </c>
      <c r="D64" s="37" t="s">
        <v>583</v>
      </c>
      <c r="E64" s="38"/>
      <c r="F64" s="134" t="s">
        <v>10</v>
      </c>
      <c r="G64" s="134">
        <v>21</v>
      </c>
      <c r="H64" s="135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13"/>
    </row>
    <row r="65" spans="1:17" x14ac:dyDescent="0.25">
      <c r="A65" s="148" t="s">
        <v>174</v>
      </c>
      <c r="B65" s="129" t="s">
        <v>147</v>
      </c>
      <c r="C65" s="190" t="s">
        <v>17</v>
      </c>
      <c r="D65" s="37" t="s">
        <v>578</v>
      </c>
      <c r="E65" s="38"/>
      <c r="F65" s="134" t="s">
        <v>10</v>
      </c>
      <c r="G65" s="134">
        <v>21</v>
      </c>
      <c r="H65" s="135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13"/>
    </row>
    <row r="66" spans="1:17" x14ac:dyDescent="0.25">
      <c r="A66" s="148" t="s">
        <v>174</v>
      </c>
      <c r="B66" s="129" t="s">
        <v>146</v>
      </c>
      <c r="C66" s="190" t="s">
        <v>17</v>
      </c>
      <c r="D66" s="37" t="s">
        <v>579</v>
      </c>
      <c r="E66" s="46"/>
      <c r="F66" s="134" t="s">
        <v>10</v>
      </c>
      <c r="G66" s="134">
        <v>21</v>
      </c>
      <c r="H66" s="135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13"/>
    </row>
    <row r="67" spans="1:17" x14ac:dyDescent="0.25">
      <c r="A67" s="148" t="s">
        <v>174</v>
      </c>
      <c r="B67" s="129" t="s">
        <v>145</v>
      </c>
      <c r="C67" s="190" t="s">
        <v>17</v>
      </c>
      <c r="D67" s="37" t="s">
        <v>580</v>
      </c>
      <c r="E67" s="38"/>
      <c r="F67" s="134" t="s">
        <v>10</v>
      </c>
      <c r="G67" s="134">
        <v>21</v>
      </c>
      <c r="H67" s="135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13"/>
    </row>
    <row r="68" spans="1:17" x14ac:dyDescent="0.25">
      <c r="A68" s="148" t="s">
        <v>174</v>
      </c>
      <c r="B68" s="129" t="s">
        <v>144</v>
      </c>
      <c r="C68" s="190" t="s">
        <v>17</v>
      </c>
      <c r="D68" s="37" t="s">
        <v>595</v>
      </c>
      <c r="E68" s="38"/>
      <c r="F68" s="134" t="s">
        <v>10</v>
      </c>
      <c r="G68" s="134">
        <v>21</v>
      </c>
      <c r="H68" s="135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48" t="s">
        <v>174</v>
      </c>
      <c r="B69" s="129" t="s">
        <v>141</v>
      </c>
      <c r="C69" s="190" t="s">
        <v>17</v>
      </c>
      <c r="D69" s="37" t="s">
        <v>581</v>
      </c>
      <c r="E69" s="38"/>
      <c r="F69" s="134" t="s">
        <v>10</v>
      </c>
      <c r="G69" s="134">
        <v>21</v>
      </c>
      <c r="H69" s="135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13"/>
    </row>
    <row r="70" spans="1:17" x14ac:dyDescent="0.25">
      <c r="A70" s="148" t="s">
        <v>174</v>
      </c>
      <c r="B70" s="129" t="s">
        <v>140</v>
      </c>
      <c r="C70" s="190" t="s">
        <v>17</v>
      </c>
      <c r="D70" s="37" t="s">
        <v>288</v>
      </c>
      <c r="E70" s="46"/>
      <c r="F70" s="134" t="s">
        <v>10</v>
      </c>
      <c r="G70" s="134">
        <v>21</v>
      </c>
      <c r="H70" s="135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13"/>
    </row>
    <row r="71" spans="1:17" x14ac:dyDescent="0.25">
      <c r="A71" s="148" t="s">
        <v>174</v>
      </c>
      <c r="B71" s="129" t="s">
        <v>139</v>
      </c>
      <c r="C71" s="190" t="s">
        <v>17</v>
      </c>
      <c r="D71" s="37" t="s">
        <v>289</v>
      </c>
      <c r="E71" s="38"/>
      <c r="F71" s="134" t="s">
        <v>10</v>
      </c>
      <c r="G71" s="134">
        <v>21</v>
      </c>
      <c r="H71" s="135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13"/>
    </row>
    <row r="72" spans="1:17" x14ac:dyDescent="0.25">
      <c r="A72" s="148" t="s">
        <v>174</v>
      </c>
      <c r="B72" s="129" t="s">
        <v>138</v>
      </c>
      <c r="C72" s="190" t="s">
        <v>17</v>
      </c>
      <c r="D72" s="37" t="s">
        <v>290</v>
      </c>
      <c r="E72" s="38"/>
      <c r="F72" s="134" t="s">
        <v>10</v>
      </c>
      <c r="G72" s="134">
        <v>21</v>
      </c>
      <c r="H72" s="135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13" t="s">
        <v>523</v>
      </c>
    </row>
    <row r="73" spans="1:17" x14ac:dyDescent="0.25">
      <c r="A73" s="148" t="s">
        <v>174</v>
      </c>
      <c r="B73" s="129" t="s">
        <v>137</v>
      </c>
      <c r="C73" s="190" t="s">
        <v>17</v>
      </c>
      <c r="D73" s="37" t="s">
        <v>298</v>
      </c>
      <c r="E73" s="38"/>
      <c r="F73" s="134" t="s">
        <v>10</v>
      </c>
      <c r="G73" s="134">
        <v>21</v>
      </c>
      <c r="H73" s="135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13" t="s">
        <v>523</v>
      </c>
    </row>
    <row r="74" spans="1:17" x14ac:dyDescent="0.25">
      <c r="A74" s="148" t="s">
        <v>179</v>
      </c>
      <c r="B74" s="237" t="s">
        <v>630</v>
      </c>
      <c r="C74" s="190" t="s">
        <v>17</v>
      </c>
      <c r="D74" s="37" t="s">
        <v>291</v>
      </c>
      <c r="E74" s="46"/>
      <c r="F74" s="134" t="s">
        <v>10</v>
      </c>
      <c r="G74" s="134">
        <v>21</v>
      </c>
      <c r="H74" s="135">
        <v>0</v>
      </c>
      <c r="I74" s="41"/>
      <c r="J74" s="36"/>
      <c r="K74" s="41"/>
      <c r="L74" s="47"/>
      <c r="M74" s="41"/>
      <c r="N74" s="44">
        <v>1</v>
      </c>
      <c r="O74" s="48"/>
      <c r="P74" s="241" t="s">
        <v>629</v>
      </c>
    </row>
    <row r="75" spans="1:17" s="136" customFormat="1" ht="16.2" thickBot="1" x14ac:dyDescent="0.3">
      <c r="A75" s="148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13"/>
    </row>
    <row r="76" spans="1:17" s="136" customFormat="1" ht="18" customHeight="1" thickBot="1" x14ac:dyDescent="0.3">
      <c r="A76" s="148" t="s">
        <v>278</v>
      </c>
      <c r="B76" s="86" t="s">
        <v>129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13"/>
      <c r="Q76" s="125" t="s">
        <v>612</v>
      </c>
    </row>
    <row r="77" spans="1:17" s="136" customFormat="1" x14ac:dyDescent="0.25">
      <c r="A77" s="148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13"/>
    </row>
    <row r="78" spans="1:17" s="136" customFormat="1" x14ac:dyDescent="0.25">
      <c r="A78" s="148"/>
      <c r="B78" s="57" t="s">
        <v>136</v>
      </c>
      <c r="C78" s="36" t="s">
        <v>17</v>
      </c>
      <c r="D78" s="126" t="s">
        <v>48</v>
      </c>
      <c r="E78" s="38"/>
      <c r="F78" s="134" t="s">
        <v>50</v>
      </c>
      <c r="G78" s="134"/>
      <c r="H78" s="135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13"/>
    </row>
    <row r="79" spans="1:17" s="136" customFormat="1" x14ac:dyDescent="0.25">
      <c r="A79" s="148"/>
      <c r="B79" s="57" t="s">
        <v>135</v>
      </c>
      <c r="C79" s="36" t="s">
        <v>17</v>
      </c>
      <c r="D79" s="126" t="s">
        <v>12</v>
      </c>
      <c r="E79" s="38"/>
      <c r="F79" s="134" t="s">
        <v>13</v>
      </c>
      <c r="G79" s="134"/>
      <c r="H79" s="135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13"/>
    </row>
    <row r="80" spans="1:17" s="10" customFormat="1" ht="16.2" thickBot="1" x14ac:dyDescent="0.3">
      <c r="A80" s="146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14"/>
    </row>
    <row r="81" spans="1:16" s="10" customFormat="1" ht="18" customHeight="1" thickBot="1" x14ac:dyDescent="0.3">
      <c r="A81" s="148" t="s">
        <v>232</v>
      </c>
      <c r="B81" s="86" t="s">
        <v>130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13"/>
    </row>
    <row r="82" spans="1:16" x14ac:dyDescent="0.25">
      <c r="A82" s="148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13"/>
    </row>
    <row r="83" spans="1:16" x14ac:dyDescent="0.25">
      <c r="A83" s="148" t="s">
        <v>151</v>
      </c>
      <c r="B83" s="57" t="s">
        <v>150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13"/>
    </row>
    <row r="84" spans="1:16" x14ac:dyDescent="0.25">
      <c r="A84" s="148" t="s">
        <v>174</v>
      </c>
      <c r="B84" s="129" t="s">
        <v>134</v>
      </c>
      <c r="C84" s="36" t="s">
        <v>17</v>
      </c>
      <c r="D84" s="201" t="s">
        <v>64</v>
      </c>
      <c r="E84" s="38"/>
      <c r="F84" s="134" t="s">
        <v>10</v>
      </c>
      <c r="G84" s="134">
        <v>21</v>
      </c>
      <c r="H84" s="135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13" t="s">
        <v>523</v>
      </c>
    </row>
    <row r="85" spans="1:16" x14ac:dyDescent="0.25">
      <c r="A85" s="148" t="s">
        <v>174</v>
      </c>
      <c r="B85" s="129" t="s">
        <v>133</v>
      </c>
      <c r="C85" s="36" t="s">
        <v>17</v>
      </c>
      <c r="D85" s="37" t="s">
        <v>49</v>
      </c>
      <c r="E85" s="38"/>
      <c r="F85" s="134" t="s">
        <v>10</v>
      </c>
      <c r="G85" s="134">
        <v>21</v>
      </c>
      <c r="H85" s="135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13" t="s">
        <v>523</v>
      </c>
    </row>
    <row r="86" spans="1:16" x14ac:dyDescent="0.25">
      <c r="A86" s="148"/>
      <c r="B86" s="57" t="s">
        <v>27</v>
      </c>
      <c r="C86" s="17"/>
      <c r="D86" s="162" t="s">
        <v>27</v>
      </c>
      <c r="E86" s="115"/>
      <c r="F86" s="142"/>
      <c r="G86" s="142"/>
      <c r="H86" s="143"/>
      <c r="I86" s="17"/>
      <c r="J86" s="17"/>
      <c r="K86" s="17"/>
      <c r="L86" s="52"/>
      <c r="M86" s="17"/>
      <c r="N86" s="118"/>
      <c r="O86" s="55"/>
      <c r="P86" s="213"/>
    </row>
    <row r="87" spans="1:16" x14ac:dyDescent="0.25">
      <c r="A87" s="148" t="s">
        <v>143</v>
      </c>
      <c r="B87" s="57" t="s">
        <v>142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13"/>
    </row>
    <row r="88" spans="1:16" s="234" customFormat="1" x14ac:dyDescent="0.25">
      <c r="A88" s="148" t="s">
        <v>179</v>
      </c>
      <c r="B88" s="57" t="s">
        <v>132</v>
      </c>
      <c r="C88" s="190" t="s">
        <v>17</v>
      </c>
      <c r="D88" s="163" t="s">
        <v>558</v>
      </c>
      <c r="E88" s="38"/>
      <c r="F88" s="134" t="s">
        <v>10</v>
      </c>
      <c r="G88" s="134">
        <v>21</v>
      </c>
      <c r="H88" s="135">
        <v>0</v>
      </c>
      <c r="I88" s="41"/>
      <c r="J88" s="190"/>
      <c r="K88" s="42"/>
      <c r="L88" s="43"/>
      <c r="M88" s="41"/>
      <c r="N88" s="44">
        <v>1</v>
      </c>
      <c r="O88" s="191"/>
      <c r="P88" s="213" t="s">
        <v>577</v>
      </c>
    </row>
    <row r="89" spans="1:16" s="136" customFormat="1" x14ac:dyDescent="0.25">
      <c r="A89" s="148" t="s">
        <v>174</v>
      </c>
      <c r="B89" s="129" t="s">
        <v>131</v>
      </c>
      <c r="C89" s="190" t="s">
        <v>17</v>
      </c>
      <c r="D89" s="37" t="s">
        <v>582</v>
      </c>
      <c r="E89" s="38"/>
      <c r="F89" s="39" t="s">
        <v>9</v>
      </c>
      <c r="G89" s="40">
        <v>21</v>
      </c>
      <c r="H89" s="40">
        <v>10.5</v>
      </c>
      <c r="I89" s="41"/>
      <c r="J89" s="190"/>
      <c r="K89" s="42"/>
      <c r="L89" s="43"/>
      <c r="M89" s="41"/>
      <c r="N89" s="44">
        <v>1</v>
      </c>
      <c r="O89" s="45"/>
      <c r="P89" s="253" t="s">
        <v>584</v>
      </c>
    </row>
    <row r="90" spans="1:16" s="136" customFormat="1" x14ac:dyDescent="0.25">
      <c r="A90" s="148" t="s">
        <v>174</v>
      </c>
      <c r="B90" s="129" t="s">
        <v>559</v>
      </c>
      <c r="C90" s="190" t="s">
        <v>17</v>
      </c>
      <c r="D90" s="37" t="s">
        <v>583</v>
      </c>
      <c r="E90" s="38"/>
      <c r="F90" s="39" t="s">
        <v>10</v>
      </c>
      <c r="G90" s="40">
        <v>21</v>
      </c>
      <c r="H90" s="40">
        <v>21</v>
      </c>
      <c r="I90" s="41"/>
      <c r="J90" s="190"/>
      <c r="K90" s="42"/>
      <c r="L90" s="43"/>
      <c r="M90" s="41"/>
      <c r="N90" s="44">
        <v>1</v>
      </c>
      <c r="O90" s="45"/>
      <c r="P90" s="213"/>
    </row>
    <row r="91" spans="1:16" s="136" customFormat="1" x14ac:dyDescent="0.25">
      <c r="A91" s="148" t="s">
        <v>174</v>
      </c>
      <c r="B91" s="129" t="s">
        <v>560</v>
      </c>
      <c r="C91" s="190" t="s">
        <v>17</v>
      </c>
      <c r="D91" s="37" t="s">
        <v>578</v>
      </c>
      <c r="E91" s="46"/>
      <c r="F91" s="39" t="s">
        <v>10</v>
      </c>
      <c r="G91" s="40">
        <v>21</v>
      </c>
      <c r="H91" s="40">
        <v>21</v>
      </c>
      <c r="I91" s="41"/>
      <c r="J91" s="190"/>
      <c r="K91" s="41"/>
      <c r="L91" s="47"/>
      <c r="M91" s="41"/>
      <c r="N91" s="44">
        <v>1</v>
      </c>
      <c r="O91" s="45"/>
      <c r="P91" s="213"/>
    </row>
    <row r="92" spans="1:16" s="136" customFormat="1" x14ac:dyDescent="0.25">
      <c r="A92" s="148" t="s">
        <v>174</v>
      </c>
      <c r="B92" s="129" t="s">
        <v>561</v>
      </c>
      <c r="C92" s="190" t="s">
        <v>17</v>
      </c>
      <c r="D92" s="37" t="s">
        <v>579</v>
      </c>
      <c r="E92" s="46"/>
      <c r="F92" s="39" t="s">
        <v>10</v>
      </c>
      <c r="G92" s="40">
        <v>21</v>
      </c>
      <c r="H92" s="40">
        <v>21</v>
      </c>
      <c r="I92" s="41"/>
      <c r="J92" s="190"/>
      <c r="K92" s="41"/>
      <c r="L92" s="47"/>
      <c r="M92" s="41"/>
      <c r="N92" s="44">
        <v>1</v>
      </c>
      <c r="O92" s="45"/>
      <c r="P92" s="213"/>
    </row>
    <row r="93" spans="1:16" s="136" customFormat="1" x14ac:dyDescent="0.25">
      <c r="A93" s="148" t="s">
        <v>174</v>
      </c>
      <c r="B93" s="129" t="s">
        <v>562</v>
      </c>
      <c r="C93" s="190" t="s">
        <v>17</v>
      </c>
      <c r="D93" s="37" t="s">
        <v>580</v>
      </c>
      <c r="E93" s="38"/>
      <c r="F93" s="39" t="s">
        <v>10</v>
      </c>
      <c r="G93" s="40">
        <v>21</v>
      </c>
      <c r="H93" s="40">
        <v>21</v>
      </c>
      <c r="I93" s="41"/>
      <c r="J93" s="190"/>
      <c r="K93" s="42"/>
      <c r="L93" s="43"/>
      <c r="M93" s="41"/>
      <c r="N93" s="44">
        <v>1</v>
      </c>
      <c r="O93" s="45"/>
      <c r="P93" s="213"/>
    </row>
    <row r="94" spans="1:16" s="136" customFormat="1" x14ac:dyDescent="0.25">
      <c r="A94" s="148" t="s">
        <v>174</v>
      </c>
      <c r="B94" s="129" t="s">
        <v>563</v>
      </c>
      <c r="C94" s="190" t="s">
        <v>17</v>
      </c>
      <c r="D94" s="37" t="s">
        <v>595</v>
      </c>
      <c r="E94" s="38"/>
      <c r="F94" s="39" t="s">
        <v>10</v>
      </c>
      <c r="G94" s="40">
        <v>21</v>
      </c>
      <c r="H94" s="40">
        <v>21</v>
      </c>
      <c r="I94" s="41"/>
      <c r="J94" s="190"/>
      <c r="K94" s="42"/>
      <c r="L94" s="43"/>
      <c r="M94" s="41"/>
      <c r="N94" s="44">
        <v>1</v>
      </c>
      <c r="O94" s="45"/>
      <c r="P94" s="213"/>
    </row>
    <row r="95" spans="1:16" s="136" customFormat="1" x14ac:dyDescent="0.25">
      <c r="A95" s="148" t="s">
        <v>174</v>
      </c>
      <c r="B95" s="129" t="s">
        <v>564</v>
      </c>
      <c r="C95" s="190" t="s">
        <v>17</v>
      </c>
      <c r="D95" s="37" t="s">
        <v>581</v>
      </c>
      <c r="E95" s="38"/>
      <c r="F95" s="39" t="s">
        <v>10</v>
      </c>
      <c r="G95" s="40">
        <v>21</v>
      </c>
      <c r="H95" s="40">
        <v>21</v>
      </c>
      <c r="I95" s="41"/>
      <c r="J95" s="190"/>
      <c r="K95" s="42"/>
      <c r="L95" s="43"/>
      <c r="M95" s="41"/>
      <c r="N95" s="44">
        <v>1</v>
      </c>
      <c r="O95" s="45"/>
      <c r="P95" s="213"/>
    </row>
    <row r="96" spans="1:16" s="136" customFormat="1" x14ac:dyDescent="0.25">
      <c r="A96" s="148" t="s">
        <v>174</v>
      </c>
      <c r="B96" s="129" t="s">
        <v>614</v>
      </c>
      <c r="C96" s="190" t="s">
        <v>17</v>
      </c>
      <c r="D96" s="37" t="s">
        <v>288</v>
      </c>
      <c r="E96" s="38"/>
      <c r="F96" s="39" t="s">
        <v>10</v>
      </c>
      <c r="G96" s="40">
        <v>21</v>
      </c>
      <c r="H96" s="40">
        <v>21</v>
      </c>
      <c r="I96" s="41"/>
      <c r="J96" s="190"/>
      <c r="K96" s="42"/>
      <c r="L96" s="43"/>
      <c r="M96" s="41"/>
      <c r="N96" s="44">
        <v>1</v>
      </c>
      <c r="O96" s="45"/>
      <c r="P96" s="213"/>
    </row>
    <row r="97" spans="1:16" s="136" customFormat="1" x14ac:dyDescent="0.25">
      <c r="A97" s="148" t="s">
        <v>174</v>
      </c>
      <c r="B97" s="129" t="s">
        <v>565</v>
      </c>
      <c r="C97" s="190" t="s">
        <v>17</v>
      </c>
      <c r="D97" s="37" t="s">
        <v>289</v>
      </c>
      <c r="E97" s="38"/>
      <c r="F97" s="39" t="s">
        <v>10</v>
      </c>
      <c r="G97" s="40">
        <v>21</v>
      </c>
      <c r="H97" s="40">
        <v>21</v>
      </c>
      <c r="I97" s="41"/>
      <c r="J97" s="190"/>
      <c r="K97" s="42"/>
      <c r="L97" s="43"/>
      <c r="M97" s="41"/>
      <c r="N97" s="44">
        <v>1</v>
      </c>
      <c r="O97" s="45"/>
      <c r="P97" s="213"/>
    </row>
    <row r="98" spans="1:16" s="136" customFormat="1" x14ac:dyDescent="0.25">
      <c r="A98" s="148" t="s">
        <v>174</v>
      </c>
      <c r="B98" s="129" t="s">
        <v>566</v>
      </c>
      <c r="C98" s="190" t="s">
        <v>17</v>
      </c>
      <c r="D98" s="37" t="s">
        <v>290</v>
      </c>
      <c r="E98" s="38"/>
      <c r="F98" s="39" t="s">
        <v>10</v>
      </c>
      <c r="G98" s="40">
        <v>21</v>
      </c>
      <c r="H98" s="40">
        <v>21</v>
      </c>
      <c r="I98" s="41"/>
      <c r="J98" s="190"/>
      <c r="K98" s="42"/>
      <c r="L98" s="43"/>
      <c r="M98" s="41"/>
      <c r="N98" s="44">
        <v>1</v>
      </c>
      <c r="O98" s="45"/>
      <c r="P98" s="213" t="s">
        <v>514</v>
      </c>
    </row>
    <row r="99" spans="1:16" s="136" customFormat="1" x14ac:dyDescent="0.25">
      <c r="A99" s="148" t="s">
        <v>174</v>
      </c>
      <c r="B99" s="129" t="s">
        <v>567</v>
      </c>
      <c r="C99" s="190" t="s">
        <v>17</v>
      </c>
      <c r="D99" s="37" t="s">
        <v>298</v>
      </c>
      <c r="E99" s="38"/>
      <c r="F99" s="39" t="s">
        <v>10</v>
      </c>
      <c r="G99" s="40">
        <v>21</v>
      </c>
      <c r="H99" s="40">
        <v>21</v>
      </c>
      <c r="I99" s="41"/>
      <c r="J99" s="190"/>
      <c r="K99" s="42"/>
      <c r="L99" s="43"/>
      <c r="M99" s="41"/>
      <c r="N99" s="44">
        <v>1</v>
      </c>
      <c r="O99" s="45"/>
      <c r="P99" s="213" t="s">
        <v>514</v>
      </c>
    </row>
    <row r="100" spans="1:16" s="136" customFormat="1" x14ac:dyDescent="0.25">
      <c r="A100" s="148" t="s">
        <v>179</v>
      </c>
      <c r="B100" s="237" t="s">
        <v>631</v>
      </c>
      <c r="C100" s="239" t="s">
        <v>17</v>
      </c>
      <c r="D100" s="238" t="s">
        <v>291</v>
      </c>
      <c r="E100" s="46"/>
      <c r="F100" s="39" t="s">
        <v>10</v>
      </c>
      <c r="G100" s="40">
        <v>21</v>
      </c>
      <c r="H100" s="40">
        <v>0</v>
      </c>
      <c r="I100" s="41"/>
      <c r="J100" s="190"/>
      <c r="K100" s="41"/>
      <c r="L100" s="47"/>
      <c r="M100" s="41"/>
      <c r="N100" s="44">
        <v>1</v>
      </c>
      <c r="O100" s="45"/>
      <c r="P100" s="213" t="s">
        <v>537</v>
      </c>
    </row>
    <row r="101" spans="1:16" s="234" customFormat="1" x14ac:dyDescent="0.25">
      <c r="A101" s="148" t="s">
        <v>179</v>
      </c>
      <c r="B101" s="57" t="s">
        <v>568</v>
      </c>
      <c r="C101" s="190" t="s">
        <v>280</v>
      </c>
      <c r="D101" s="163" t="s">
        <v>546</v>
      </c>
      <c r="E101" s="38"/>
      <c r="F101" s="134" t="s">
        <v>10</v>
      </c>
      <c r="G101" s="134">
        <v>21</v>
      </c>
      <c r="H101" s="135">
        <v>0</v>
      </c>
      <c r="I101" s="41"/>
      <c r="J101" s="190"/>
      <c r="K101" s="42"/>
      <c r="L101" s="43"/>
      <c r="M101" s="41"/>
      <c r="N101" s="44">
        <v>1</v>
      </c>
      <c r="O101" s="191"/>
      <c r="P101" s="213" t="s">
        <v>598</v>
      </c>
    </row>
    <row r="102" spans="1:16" s="234" customFormat="1" x14ac:dyDescent="0.25">
      <c r="A102" s="148" t="s">
        <v>174</v>
      </c>
      <c r="B102" s="263" t="s">
        <v>569</v>
      </c>
      <c r="C102" s="190" t="s">
        <v>17</v>
      </c>
      <c r="D102" s="163" t="s">
        <v>45</v>
      </c>
      <c r="E102" s="38"/>
      <c r="F102" s="134" t="s">
        <v>10</v>
      </c>
      <c r="G102" s="134">
        <v>21</v>
      </c>
      <c r="H102" s="135">
        <f t="shared" ref="H102" si="7">G102</f>
        <v>21</v>
      </c>
      <c r="I102" s="41"/>
      <c r="J102" s="190"/>
      <c r="K102" s="42"/>
      <c r="L102" s="43"/>
      <c r="M102" s="41"/>
      <c r="N102" s="44">
        <v>1</v>
      </c>
      <c r="O102" s="191"/>
      <c r="P102" s="213" t="s">
        <v>577</v>
      </c>
    </row>
    <row r="103" spans="1:16" ht="16.2" thickBot="1" x14ac:dyDescent="0.3">
      <c r="A103" s="149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14"/>
    </row>
    <row r="105" spans="1:16" ht="18" customHeight="1" x14ac:dyDescent="0.25">
      <c r="A105" s="344" t="s">
        <v>124</v>
      </c>
      <c r="B105" s="345"/>
      <c r="C105" s="345"/>
      <c r="D105" s="345"/>
      <c r="E105" s="345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</row>
    <row r="106" spans="1:16" x14ac:dyDescent="0.25">
      <c r="D106" s="151" t="s">
        <v>175</v>
      </c>
    </row>
    <row r="107" spans="1:16" x14ac:dyDescent="0.25">
      <c r="A107" s="332" t="s">
        <v>299</v>
      </c>
      <c r="B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M107" s="332"/>
      <c r="N107" s="332"/>
      <c r="O107" s="332"/>
    </row>
    <row r="111" spans="1:16" x14ac:dyDescent="0.25">
      <c r="D111" s="252" t="s">
        <v>582</v>
      </c>
    </row>
    <row r="112" spans="1:16" x14ac:dyDescent="0.25">
      <c r="D112" s="252" t="s">
        <v>583</v>
      </c>
    </row>
    <row r="113" spans="4:4" x14ac:dyDescent="0.25">
      <c r="D113" s="252" t="s">
        <v>578</v>
      </c>
    </row>
    <row r="114" spans="4:4" x14ac:dyDescent="0.25">
      <c r="D114" s="252" t="s">
        <v>579</v>
      </c>
    </row>
    <row r="115" spans="4:4" x14ac:dyDescent="0.25">
      <c r="D115" s="252" t="s">
        <v>580</v>
      </c>
    </row>
    <row r="116" spans="4:4" x14ac:dyDescent="0.25">
      <c r="D116" s="252" t="s">
        <v>595</v>
      </c>
    </row>
    <row r="117" spans="4:4" x14ac:dyDescent="0.25">
      <c r="D117" s="252" t="s">
        <v>581</v>
      </c>
    </row>
    <row r="118" spans="4:4" x14ac:dyDescent="0.25">
      <c r="D118" s="153" t="s">
        <v>288</v>
      </c>
    </row>
    <row r="119" spans="4:4" x14ac:dyDescent="0.25">
      <c r="D119" s="153" t="s">
        <v>289</v>
      </c>
    </row>
    <row r="120" spans="4:4" x14ac:dyDescent="0.25">
      <c r="D120" s="153" t="s">
        <v>290</v>
      </c>
    </row>
    <row r="121" spans="4:4" x14ac:dyDescent="0.25">
      <c r="D121" s="204" t="s">
        <v>298</v>
      </c>
    </row>
    <row r="122" spans="4:4" x14ac:dyDescent="0.25">
      <c r="D122" s="153" t="s">
        <v>291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409" priority="61">
      <formula>#REF!="DU et autres"</formula>
    </cfRule>
    <cfRule type="expression" dxfId="408" priority="62">
      <formula>#REF!="AGREG"</formula>
    </cfRule>
    <cfRule type="expression" dxfId="407" priority="63">
      <formula>#REF!="Master"</formula>
    </cfRule>
    <cfRule type="expression" dxfId="406" priority="64">
      <formula>#REF!="Licence"</formula>
    </cfRule>
    <cfRule type="expression" dxfId="405" priority="65">
      <formula>#REF!="Licence pro"</formula>
    </cfRule>
  </conditionalFormatting>
  <conditionalFormatting sqref="B57:B58">
    <cfRule type="expression" dxfId="404" priority="6">
      <formula>#REF!="DU et autres"</formula>
    </cfRule>
    <cfRule type="expression" dxfId="403" priority="7">
      <formula>#REF!="AGREG"</formula>
    </cfRule>
    <cfRule type="expression" dxfId="402" priority="8">
      <formula>#REF!="Master"</formula>
    </cfRule>
    <cfRule type="expression" dxfId="401" priority="9">
      <formula>#REF!="Licence"</formula>
    </cfRule>
    <cfRule type="expression" dxfId="400" priority="10">
      <formula>#REF!="Licence pro"</formula>
    </cfRule>
  </conditionalFormatting>
  <conditionalFormatting sqref="B81">
    <cfRule type="expression" dxfId="399" priority="1">
      <formula>#REF!="DU et autres"</formula>
    </cfRule>
    <cfRule type="expression" dxfId="398" priority="2">
      <formula>#REF!="AGREG"</formula>
    </cfRule>
    <cfRule type="expression" dxfId="397" priority="3">
      <formula>#REF!="Master"</formula>
    </cfRule>
    <cfRule type="expression" dxfId="396" priority="4">
      <formula>#REF!="Licence"</formula>
    </cfRule>
    <cfRule type="expression" dxfId="395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zoomScale="55" zoomScaleNormal="55" workbookViewId="0">
      <selection activeCell="A38" sqref="A38:XFD38"/>
    </sheetView>
  </sheetViews>
  <sheetFormatPr baseColWidth="10" defaultColWidth="11.44140625" defaultRowHeight="15.6" outlineLevelCol="1" x14ac:dyDescent="0.25"/>
  <cols>
    <col min="1" max="1" width="15.44140625" style="304" customWidth="1" outlineLevel="1"/>
    <col min="2" max="2" width="10.44140625" style="287" customWidth="1"/>
    <col min="3" max="3" width="72" style="287" customWidth="1"/>
    <col min="4" max="4" width="27" style="279" customWidth="1"/>
    <col min="5" max="5" width="23.33203125" style="279" customWidth="1"/>
    <col min="6" max="6" width="19.109375" style="279" customWidth="1"/>
    <col min="7" max="7" width="14.44140625" style="279" customWidth="1"/>
    <col min="8" max="8" width="20.88671875" style="279" customWidth="1" outlineLevel="1"/>
    <col min="9" max="10" width="14.44140625" style="279" customWidth="1" outlineLevel="1"/>
    <col min="11" max="11" width="14.44140625" style="279" customWidth="1"/>
    <col min="12" max="12" width="25.109375" style="287" customWidth="1"/>
    <col min="13" max="13" width="11.44140625" style="287"/>
    <col min="14" max="14" width="16.88671875" style="287" customWidth="1"/>
    <col min="15" max="15" width="20.6640625" style="287" customWidth="1"/>
    <col min="16" max="16" width="11.44140625" style="287"/>
    <col min="17" max="17" width="20.6640625" style="287" customWidth="1"/>
    <col min="18" max="18" width="16.44140625" style="287" customWidth="1"/>
    <col min="19" max="19" width="19" style="287" customWidth="1"/>
    <col min="20" max="20" width="38.33203125" style="287" customWidth="1"/>
    <col min="21" max="16384" width="11.44140625" style="287"/>
  </cols>
  <sheetData>
    <row r="1" spans="1:20" s="278" customFormat="1" ht="47.4" customHeight="1" thickBot="1" x14ac:dyDescent="0.3">
      <c r="A1" s="274" t="s">
        <v>651</v>
      </c>
      <c r="B1" s="275"/>
      <c r="C1" s="353" t="s">
        <v>674</v>
      </c>
      <c r="D1" s="354"/>
      <c r="E1" s="354"/>
      <c r="F1" s="355"/>
      <c r="G1" s="372" t="s">
        <v>673</v>
      </c>
      <c r="H1" s="373"/>
      <c r="I1" s="276"/>
      <c r="J1" s="277"/>
      <c r="K1" s="277"/>
    </row>
    <row r="2" spans="1:20" s="278" customFormat="1" ht="18.600000000000001" thickBot="1" x14ac:dyDescent="0.3">
      <c r="A2" s="317"/>
      <c r="B2" s="318"/>
      <c r="C2" s="319"/>
      <c r="D2" s="356" t="s">
        <v>654</v>
      </c>
      <c r="E2" s="356"/>
      <c r="F2" s="356"/>
      <c r="G2" s="356"/>
      <c r="H2" s="356"/>
      <c r="I2" s="356"/>
      <c r="J2" s="356"/>
      <c r="K2" s="356"/>
      <c r="L2" s="357"/>
      <c r="M2" s="358" t="s">
        <v>655</v>
      </c>
      <c r="N2" s="359"/>
      <c r="O2" s="359"/>
      <c r="P2" s="359"/>
      <c r="Q2" s="359"/>
      <c r="R2" s="359"/>
      <c r="S2" s="359"/>
      <c r="T2" s="360"/>
    </row>
    <row r="3" spans="1:20" s="282" customFormat="1" ht="65.400000000000006" customHeight="1" thickBot="1" x14ac:dyDescent="0.3">
      <c r="A3" s="361" t="s">
        <v>677</v>
      </c>
      <c r="B3" s="362"/>
      <c r="C3" s="362"/>
      <c r="D3" s="348" t="s">
        <v>656</v>
      </c>
      <c r="E3" s="349"/>
      <c r="F3" s="349"/>
      <c r="G3" s="349"/>
      <c r="H3" s="349"/>
      <c r="I3" s="349"/>
      <c r="J3" s="350"/>
      <c r="K3" s="346" t="s">
        <v>657</v>
      </c>
      <c r="L3" s="347"/>
      <c r="M3" s="348" t="s">
        <v>656</v>
      </c>
      <c r="N3" s="349"/>
      <c r="O3" s="349"/>
      <c r="P3" s="349"/>
      <c r="Q3" s="349"/>
      <c r="R3" s="350"/>
      <c r="S3" s="346" t="s">
        <v>657</v>
      </c>
      <c r="T3" s="347"/>
    </row>
    <row r="4" spans="1:20" ht="36" customHeight="1" thickBot="1" x14ac:dyDescent="0.3">
      <c r="A4" s="283"/>
      <c r="B4" s="284"/>
      <c r="C4" s="284"/>
      <c r="D4" s="348" t="s">
        <v>658</v>
      </c>
      <c r="E4" s="349"/>
      <c r="F4" s="349"/>
      <c r="G4" s="349"/>
      <c r="H4" s="350"/>
      <c r="I4" s="351" t="s">
        <v>659</v>
      </c>
      <c r="J4" s="352"/>
      <c r="K4" s="346" t="s">
        <v>660</v>
      </c>
      <c r="L4" s="347"/>
      <c r="M4" s="348" t="s">
        <v>658</v>
      </c>
      <c r="N4" s="349"/>
      <c r="O4" s="349"/>
      <c r="P4" s="350"/>
      <c r="Q4" s="351" t="s">
        <v>659</v>
      </c>
      <c r="R4" s="352"/>
      <c r="S4" s="346" t="s">
        <v>660</v>
      </c>
      <c r="T4" s="347"/>
    </row>
    <row r="5" spans="1:20" ht="73.2" customHeight="1" thickBot="1" x14ac:dyDescent="0.3">
      <c r="A5" s="321" t="s">
        <v>661</v>
      </c>
      <c r="B5" s="374" t="s">
        <v>662</v>
      </c>
      <c r="C5" s="320" t="s">
        <v>675</v>
      </c>
      <c r="D5" s="321" t="s">
        <v>663</v>
      </c>
      <c r="E5" s="321" t="s">
        <v>664</v>
      </c>
      <c r="F5" s="322" t="s">
        <v>668</v>
      </c>
      <c r="G5" s="321" t="s">
        <v>665</v>
      </c>
      <c r="H5" s="321" t="s">
        <v>666</v>
      </c>
      <c r="I5" s="322" t="s">
        <v>667</v>
      </c>
      <c r="J5" s="323" t="s">
        <v>665</v>
      </c>
      <c r="K5" s="322" t="s">
        <v>668</v>
      </c>
      <c r="L5" s="321" t="s">
        <v>669</v>
      </c>
      <c r="M5" s="321" t="s">
        <v>670</v>
      </c>
      <c r="N5" s="321" t="s">
        <v>664</v>
      </c>
      <c r="O5" s="322" t="s">
        <v>671</v>
      </c>
      <c r="P5" s="321" t="s">
        <v>669</v>
      </c>
      <c r="Q5" s="322" t="s">
        <v>667</v>
      </c>
      <c r="R5" s="323" t="s">
        <v>665</v>
      </c>
      <c r="S5" s="322" t="s">
        <v>672</v>
      </c>
      <c r="T5" s="321" t="s">
        <v>669</v>
      </c>
    </row>
    <row r="6" spans="1:20" ht="18.75" customHeight="1" thickBot="1" x14ac:dyDescent="0.3">
      <c r="A6" s="283"/>
      <c r="B6" s="284"/>
      <c r="C6" s="284"/>
      <c r="D6" s="285"/>
      <c r="E6" s="285"/>
      <c r="F6" s="285"/>
      <c r="G6" s="286"/>
      <c r="J6" s="280"/>
      <c r="K6" s="281"/>
      <c r="L6" s="282"/>
    </row>
    <row r="7" spans="1:20" s="289" customFormat="1" ht="18.75" customHeight="1" thickBot="1" x14ac:dyDescent="0.3">
      <c r="A7" s="307"/>
      <c r="B7" s="308" t="s">
        <v>25</v>
      </c>
      <c r="C7" s="309" t="s">
        <v>51</v>
      </c>
      <c r="D7" s="310"/>
      <c r="E7" s="310"/>
      <c r="F7" s="310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</row>
    <row r="8" spans="1:20" x14ac:dyDescent="0.25">
      <c r="A8" s="305"/>
      <c r="B8" s="179"/>
      <c r="C8" s="177"/>
      <c r="D8" s="290"/>
      <c r="E8" s="290"/>
      <c r="F8" s="290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ht="31.2" x14ac:dyDescent="0.25">
      <c r="A9" s="190" t="s">
        <v>152</v>
      </c>
      <c r="B9" s="271" t="s">
        <v>9</v>
      </c>
      <c r="C9" s="267" t="s">
        <v>38</v>
      </c>
      <c r="D9" s="324" t="s">
        <v>678</v>
      </c>
      <c r="E9" s="291"/>
      <c r="F9" s="292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</row>
    <row r="10" spans="1:20" x14ac:dyDescent="0.25">
      <c r="A10" s="190"/>
      <c r="B10" s="75"/>
      <c r="C10" s="162" t="s">
        <v>27</v>
      </c>
      <c r="D10" s="325"/>
      <c r="E10" s="294"/>
      <c r="F10" s="295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</row>
    <row r="11" spans="1:20" x14ac:dyDescent="0.25">
      <c r="A11" s="190"/>
      <c r="B11" s="83"/>
      <c r="C11" s="266" t="s">
        <v>650</v>
      </c>
      <c r="D11" s="325"/>
      <c r="E11" s="294"/>
      <c r="F11" s="295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ht="31.2" x14ac:dyDescent="0.25">
      <c r="A12" s="190" t="s">
        <v>153</v>
      </c>
      <c r="B12" s="271" t="s">
        <v>9</v>
      </c>
      <c r="C12" s="267" t="s">
        <v>39</v>
      </c>
      <c r="D12" s="324" t="s">
        <v>678</v>
      </c>
      <c r="E12" s="291"/>
      <c r="F12" s="292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</row>
    <row r="13" spans="1:20" ht="31.2" x14ac:dyDescent="0.25">
      <c r="A13" s="190" t="s">
        <v>154</v>
      </c>
      <c r="B13" s="271" t="s">
        <v>9</v>
      </c>
      <c r="C13" s="267" t="s">
        <v>40</v>
      </c>
      <c r="D13" s="324" t="s">
        <v>678</v>
      </c>
      <c r="E13" s="291"/>
      <c r="F13" s="292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</row>
    <row r="14" spans="1:20" ht="18.75" customHeight="1" thickBot="1" x14ac:dyDescent="0.3">
      <c r="A14" s="190"/>
      <c r="B14" s="50"/>
      <c r="C14" s="49"/>
      <c r="D14" s="285"/>
      <c r="E14" s="285"/>
      <c r="F14" s="285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289" customFormat="1" ht="18.75" customHeight="1" thickBot="1" x14ac:dyDescent="0.3">
      <c r="A15" s="307"/>
      <c r="B15" s="308" t="s">
        <v>25</v>
      </c>
      <c r="C15" s="309" t="s">
        <v>52</v>
      </c>
      <c r="D15" s="310"/>
      <c r="E15" s="310"/>
      <c r="F15" s="310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</row>
    <row r="16" spans="1:20" x14ac:dyDescent="0.25">
      <c r="A16" s="305"/>
      <c r="B16" s="52"/>
      <c r="C16" s="177"/>
      <c r="D16" s="290"/>
      <c r="E16" s="290"/>
      <c r="F16" s="290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</row>
    <row r="17" spans="1:20" x14ac:dyDescent="0.25">
      <c r="A17" s="190" t="s">
        <v>176</v>
      </c>
      <c r="B17" s="271" t="s">
        <v>10</v>
      </c>
      <c r="C17" s="268" t="s">
        <v>54</v>
      </c>
      <c r="D17" s="329" t="s">
        <v>679</v>
      </c>
      <c r="E17" s="291"/>
      <c r="F17" s="292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</row>
    <row r="18" spans="1:20" x14ac:dyDescent="0.25">
      <c r="A18" s="190" t="s">
        <v>177</v>
      </c>
      <c r="B18" s="271" t="s">
        <v>10</v>
      </c>
      <c r="C18" s="268" t="s">
        <v>55</v>
      </c>
      <c r="D18" s="329" t="s">
        <v>679</v>
      </c>
      <c r="E18" s="291"/>
      <c r="F18" s="292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</row>
    <row r="19" spans="1:20" x14ac:dyDescent="0.25">
      <c r="A19" s="190" t="s">
        <v>178</v>
      </c>
      <c r="B19" s="271" t="s">
        <v>10</v>
      </c>
      <c r="C19" s="268" t="s">
        <v>56</v>
      </c>
      <c r="D19" s="329" t="s">
        <v>679</v>
      </c>
      <c r="E19" s="291"/>
      <c r="F19" s="292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</row>
    <row r="20" spans="1:20" ht="16.2" thickBot="1" x14ac:dyDescent="0.3">
      <c r="A20" s="190"/>
      <c r="B20" s="54"/>
      <c r="C20" s="53"/>
      <c r="D20" s="294"/>
      <c r="E20" s="294"/>
      <c r="F20" s="295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</row>
    <row r="21" spans="1:20" ht="16.2" thickBot="1" x14ac:dyDescent="0.3">
      <c r="A21" s="307"/>
      <c r="B21" s="308" t="s">
        <v>25</v>
      </c>
      <c r="C21" s="309" t="s">
        <v>42</v>
      </c>
      <c r="D21" s="312"/>
      <c r="E21" s="312"/>
      <c r="F21" s="313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</row>
    <row r="22" spans="1:20" ht="18.75" customHeight="1" x14ac:dyDescent="0.25">
      <c r="A22" s="305"/>
      <c r="B22" s="52"/>
      <c r="C22" s="177"/>
      <c r="D22" s="285"/>
      <c r="E22" s="285"/>
      <c r="F22" s="285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</row>
    <row r="23" spans="1:20" s="289" customFormat="1" ht="18.75" customHeight="1" x14ac:dyDescent="0.25">
      <c r="A23" s="190" t="s">
        <v>155</v>
      </c>
      <c r="B23" s="271" t="s">
        <v>10</v>
      </c>
      <c r="C23" s="268" t="s">
        <v>57</v>
      </c>
      <c r="D23" s="324" t="s">
        <v>678</v>
      </c>
      <c r="E23" s="291"/>
      <c r="F23" s="292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</row>
    <row r="24" spans="1:20" x14ac:dyDescent="0.25">
      <c r="A24" s="190"/>
      <c r="B24" s="75"/>
      <c r="C24" s="162" t="s">
        <v>27</v>
      </c>
      <c r="D24" s="328"/>
      <c r="E24" s="290"/>
      <c r="F24" s="290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</row>
    <row r="25" spans="1:20" x14ac:dyDescent="0.25">
      <c r="A25" s="190"/>
      <c r="B25" s="83"/>
      <c r="C25" s="266" t="s">
        <v>652</v>
      </c>
      <c r="D25" s="325"/>
      <c r="E25" s="294"/>
      <c r="F25" s="297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</row>
    <row r="26" spans="1:20" x14ac:dyDescent="0.25">
      <c r="A26" s="190" t="s">
        <v>167</v>
      </c>
      <c r="B26" s="271" t="s">
        <v>10</v>
      </c>
      <c r="C26" s="268" t="s">
        <v>548</v>
      </c>
      <c r="D26" s="324" t="s">
        <v>678</v>
      </c>
      <c r="E26" s="291"/>
      <c r="F26" s="292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</row>
    <row r="27" spans="1:20" x14ac:dyDescent="0.25">
      <c r="A27" s="190" t="s">
        <v>168</v>
      </c>
      <c r="B27" s="271" t="s">
        <v>10</v>
      </c>
      <c r="C27" s="268" t="s">
        <v>298</v>
      </c>
      <c r="D27" s="324" t="s">
        <v>678</v>
      </c>
      <c r="E27" s="291"/>
      <c r="F27" s="292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</row>
    <row r="28" spans="1:20" x14ac:dyDescent="0.25">
      <c r="A28" s="190" t="s">
        <v>647</v>
      </c>
      <c r="B28" s="271" t="s">
        <v>10</v>
      </c>
      <c r="C28" s="268" t="s">
        <v>648</v>
      </c>
      <c r="D28" s="324" t="s">
        <v>678</v>
      </c>
      <c r="E28" s="291"/>
      <c r="F28" s="292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</row>
    <row r="29" spans="1:20" ht="16.2" thickBot="1" x14ac:dyDescent="0.3">
      <c r="A29" s="190"/>
      <c r="B29" s="50"/>
      <c r="C29" s="127"/>
      <c r="D29" s="325"/>
      <c r="E29" s="294"/>
      <c r="F29" s="295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</row>
    <row r="30" spans="1:20" s="299" customFormat="1" ht="16.2" thickBot="1" x14ac:dyDescent="0.3">
      <c r="A30" s="307"/>
      <c r="B30" s="308" t="s">
        <v>25</v>
      </c>
      <c r="C30" s="309" t="s">
        <v>53</v>
      </c>
      <c r="D30" s="326"/>
      <c r="E30" s="315"/>
      <c r="F30" s="315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</row>
    <row r="31" spans="1:20" s="299" customFormat="1" x14ac:dyDescent="0.25">
      <c r="A31" s="305"/>
      <c r="B31" s="52"/>
      <c r="C31" s="220" t="s">
        <v>653</v>
      </c>
      <c r="D31" s="327"/>
      <c r="E31" s="300"/>
      <c r="F31" s="300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</row>
    <row r="32" spans="1:20" s="299" customFormat="1" x14ac:dyDescent="0.25">
      <c r="A32" s="190" t="s">
        <v>171</v>
      </c>
      <c r="B32" s="271" t="s">
        <v>10</v>
      </c>
      <c r="C32" s="268" t="s">
        <v>516</v>
      </c>
      <c r="D32" s="324" t="s">
        <v>678</v>
      </c>
      <c r="E32" s="291"/>
      <c r="F32" s="292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</row>
    <row r="33" spans="1:20" s="299" customFormat="1" x14ac:dyDescent="0.25">
      <c r="A33" s="190" t="s">
        <v>172</v>
      </c>
      <c r="B33" s="271" t="s">
        <v>10</v>
      </c>
      <c r="C33" s="268" t="s">
        <v>517</v>
      </c>
      <c r="D33" s="324" t="s">
        <v>678</v>
      </c>
      <c r="E33" s="291"/>
      <c r="F33" s="292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</row>
    <row r="34" spans="1:20" s="282" customFormat="1" ht="16.2" thickBot="1" x14ac:dyDescent="0.3">
      <c r="A34" s="190"/>
      <c r="B34" s="50"/>
      <c r="C34" s="49"/>
      <c r="D34" s="298"/>
      <c r="E34" s="290"/>
      <c r="F34" s="290"/>
      <c r="G34" s="290"/>
      <c r="H34" s="281"/>
      <c r="I34" s="281"/>
      <c r="J34" s="281"/>
      <c r="K34" s="281"/>
    </row>
    <row r="35" spans="1:20" s="278" customFormat="1" ht="18.600000000000001" thickBot="1" x14ac:dyDescent="0.3">
      <c r="A35" s="317"/>
      <c r="B35" s="318"/>
      <c r="C35" s="319"/>
      <c r="D35" s="356" t="s">
        <v>654</v>
      </c>
      <c r="E35" s="356"/>
      <c r="F35" s="356"/>
      <c r="G35" s="356"/>
      <c r="H35" s="356"/>
      <c r="I35" s="356"/>
      <c r="J35" s="356"/>
      <c r="K35" s="356"/>
      <c r="L35" s="357"/>
      <c r="M35" s="358" t="s">
        <v>655</v>
      </c>
      <c r="N35" s="359"/>
      <c r="O35" s="359"/>
      <c r="P35" s="359"/>
      <c r="Q35" s="359"/>
      <c r="R35" s="359"/>
      <c r="S35" s="359"/>
      <c r="T35" s="360"/>
    </row>
    <row r="36" spans="1:20" s="282" customFormat="1" ht="65.400000000000006" customHeight="1" thickBot="1" x14ac:dyDescent="0.3">
      <c r="A36" s="361" t="s">
        <v>676</v>
      </c>
      <c r="B36" s="362"/>
      <c r="C36" s="362"/>
      <c r="D36" s="348" t="s">
        <v>656</v>
      </c>
      <c r="E36" s="349"/>
      <c r="F36" s="349"/>
      <c r="G36" s="349"/>
      <c r="H36" s="349"/>
      <c r="I36" s="349"/>
      <c r="J36" s="350"/>
      <c r="K36" s="346" t="s">
        <v>657</v>
      </c>
      <c r="L36" s="347"/>
      <c r="M36" s="348" t="s">
        <v>656</v>
      </c>
      <c r="N36" s="349"/>
      <c r="O36" s="349"/>
      <c r="P36" s="349"/>
      <c r="Q36" s="349"/>
      <c r="R36" s="350"/>
      <c r="S36" s="346" t="s">
        <v>657</v>
      </c>
      <c r="T36" s="347"/>
    </row>
    <row r="37" spans="1:20" ht="36" customHeight="1" thickBot="1" x14ac:dyDescent="0.3">
      <c r="A37" s="283"/>
      <c r="B37" s="284"/>
      <c r="C37" s="284"/>
      <c r="D37" s="348" t="s">
        <v>658</v>
      </c>
      <c r="E37" s="349"/>
      <c r="F37" s="349"/>
      <c r="G37" s="349"/>
      <c r="H37" s="350"/>
      <c r="I37" s="351" t="s">
        <v>659</v>
      </c>
      <c r="J37" s="352"/>
      <c r="K37" s="346" t="s">
        <v>660</v>
      </c>
      <c r="L37" s="347"/>
      <c r="M37" s="348" t="s">
        <v>658</v>
      </c>
      <c r="N37" s="349"/>
      <c r="O37" s="349"/>
      <c r="P37" s="350"/>
      <c r="Q37" s="351" t="s">
        <v>659</v>
      </c>
      <c r="R37" s="352"/>
      <c r="S37" s="346" t="s">
        <v>660</v>
      </c>
      <c r="T37" s="347"/>
    </row>
    <row r="38" spans="1:20" ht="73.2" customHeight="1" thickBot="1" x14ac:dyDescent="0.3">
      <c r="A38" s="321" t="s">
        <v>661</v>
      </c>
      <c r="B38" s="374" t="s">
        <v>662</v>
      </c>
      <c r="C38" s="320" t="s">
        <v>675</v>
      </c>
      <c r="D38" s="321" t="s">
        <v>663</v>
      </c>
      <c r="E38" s="321" t="s">
        <v>664</v>
      </c>
      <c r="F38" s="322" t="s">
        <v>668</v>
      </c>
      <c r="G38" s="321" t="s">
        <v>665</v>
      </c>
      <c r="H38" s="321" t="s">
        <v>666</v>
      </c>
      <c r="I38" s="322" t="s">
        <v>667</v>
      </c>
      <c r="J38" s="323" t="s">
        <v>665</v>
      </c>
      <c r="K38" s="322" t="s">
        <v>668</v>
      </c>
      <c r="L38" s="321" t="s">
        <v>669</v>
      </c>
      <c r="M38" s="321" t="s">
        <v>670</v>
      </c>
      <c r="N38" s="321" t="s">
        <v>664</v>
      </c>
      <c r="O38" s="322" t="s">
        <v>671</v>
      </c>
      <c r="P38" s="321" t="s">
        <v>669</v>
      </c>
      <c r="Q38" s="322" t="s">
        <v>667</v>
      </c>
      <c r="R38" s="323" t="s">
        <v>665</v>
      </c>
      <c r="S38" s="322" t="s">
        <v>672</v>
      </c>
      <c r="T38" s="321" t="s">
        <v>669</v>
      </c>
    </row>
    <row r="39" spans="1:20" ht="16.2" thickBot="1" x14ac:dyDescent="0.3">
      <c r="A39" s="272"/>
      <c r="B39" s="205"/>
      <c r="C39" s="25"/>
      <c r="D39" s="294"/>
      <c r="E39" s="294"/>
      <c r="F39" s="290"/>
      <c r="G39" s="286"/>
    </row>
    <row r="40" spans="1:20" ht="16.2" thickBot="1" x14ac:dyDescent="0.3">
      <c r="A40" s="307"/>
      <c r="B40" s="308" t="s">
        <v>25</v>
      </c>
      <c r="C40" s="309" t="s">
        <v>58</v>
      </c>
      <c r="D40" s="312"/>
      <c r="E40" s="312"/>
      <c r="F40" s="315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</row>
    <row r="41" spans="1:20" x14ac:dyDescent="0.25">
      <c r="A41" s="305"/>
      <c r="B41" s="179"/>
      <c r="C41" s="177"/>
      <c r="D41" s="294"/>
      <c r="E41" s="294"/>
      <c r="F41" s="290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</row>
    <row r="42" spans="1:20" s="289" customFormat="1" x14ac:dyDescent="0.25">
      <c r="A42" s="190"/>
      <c r="B42" s="83"/>
      <c r="C42" s="266" t="s">
        <v>650</v>
      </c>
      <c r="D42" s="301"/>
      <c r="E42" s="301"/>
      <c r="F42" s="302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</row>
    <row r="43" spans="1:20" x14ac:dyDescent="0.25">
      <c r="A43" s="190" t="s">
        <v>138</v>
      </c>
      <c r="B43" s="271" t="s">
        <v>10</v>
      </c>
      <c r="C43" s="268" t="s">
        <v>290</v>
      </c>
      <c r="D43" s="324" t="s">
        <v>678</v>
      </c>
      <c r="E43" s="291"/>
      <c r="F43" s="292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</row>
    <row r="44" spans="1:20" x14ac:dyDescent="0.25">
      <c r="A44" s="190" t="s">
        <v>137</v>
      </c>
      <c r="B44" s="271" t="s">
        <v>10</v>
      </c>
      <c r="C44" s="268" t="s">
        <v>298</v>
      </c>
      <c r="D44" s="324" t="s">
        <v>678</v>
      </c>
      <c r="E44" s="291"/>
      <c r="F44" s="292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</row>
    <row r="45" spans="1:20" s="282" customFormat="1" x14ac:dyDescent="0.25">
      <c r="A45" s="190"/>
      <c r="B45" s="52"/>
      <c r="C45" s="220" t="s">
        <v>27</v>
      </c>
      <c r="D45" s="328"/>
      <c r="E45" s="300"/>
      <c r="F45" s="300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</row>
    <row r="46" spans="1:20" x14ac:dyDescent="0.25">
      <c r="A46" s="190"/>
      <c r="B46" s="83"/>
      <c r="C46" s="266" t="s">
        <v>650</v>
      </c>
      <c r="D46" s="328"/>
      <c r="E46" s="290"/>
      <c r="F46" s="290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</row>
    <row r="47" spans="1:20" x14ac:dyDescent="0.25">
      <c r="A47" s="190" t="s">
        <v>566</v>
      </c>
      <c r="B47" s="271" t="s">
        <v>10</v>
      </c>
      <c r="C47" s="268" t="s">
        <v>290</v>
      </c>
      <c r="D47" s="324" t="s">
        <v>678</v>
      </c>
      <c r="E47" s="291"/>
      <c r="F47" s="292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</row>
    <row r="48" spans="1:20" x14ac:dyDescent="0.25">
      <c r="A48" s="190" t="s">
        <v>567</v>
      </c>
      <c r="B48" s="271" t="s">
        <v>10</v>
      </c>
      <c r="C48" s="268" t="s">
        <v>298</v>
      </c>
      <c r="D48" s="324" t="s">
        <v>678</v>
      </c>
      <c r="E48" s="291"/>
      <c r="F48" s="292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</row>
    <row r="49" spans="1:20" x14ac:dyDescent="0.25">
      <c r="A49" s="190" t="s">
        <v>649</v>
      </c>
      <c r="B49" s="269" t="s">
        <v>10</v>
      </c>
      <c r="C49" s="267" t="s">
        <v>582</v>
      </c>
      <c r="D49" s="324" t="s">
        <v>678</v>
      </c>
      <c r="E49" s="291"/>
      <c r="F49" s="292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</row>
    <row r="50" spans="1:20" x14ac:dyDescent="0.25">
      <c r="A50" s="190" t="s">
        <v>559</v>
      </c>
      <c r="B50" s="269" t="s">
        <v>10</v>
      </c>
      <c r="C50" s="267" t="s">
        <v>583</v>
      </c>
      <c r="D50" s="324" t="s">
        <v>678</v>
      </c>
      <c r="E50" s="291"/>
      <c r="F50" s="292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</row>
    <row r="51" spans="1:20" x14ac:dyDescent="0.25">
      <c r="A51" s="190" t="s">
        <v>560</v>
      </c>
      <c r="B51" s="269" t="s">
        <v>10</v>
      </c>
      <c r="C51" s="267" t="s">
        <v>578</v>
      </c>
      <c r="D51" s="324" t="s">
        <v>678</v>
      </c>
      <c r="E51" s="291"/>
      <c r="F51" s="292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</row>
    <row r="52" spans="1:20" s="299" customFormat="1" x14ac:dyDescent="0.25">
      <c r="A52" s="190" t="s">
        <v>561</v>
      </c>
      <c r="B52" s="269" t="s">
        <v>10</v>
      </c>
      <c r="C52" s="267" t="s">
        <v>579</v>
      </c>
      <c r="D52" s="324" t="s">
        <v>678</v>
      </c>
      <c r="E52" s="291"/>
      <c r="F52" s="292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</row>
    <row r="53" spans="1:20" s="299" customFormat="1" x14ac:dyDescent="0.25">
      <c r="A53" s="190" t="s">
        <v>562</v>
      </c>
      <c r="B53" s="269" t="s">
        <v>10</v>
      </c>
      <c r="C53" s="267" t="s">
        <v>580</v>
      </c>
      <c r="D53" s="324" t="s">
        <v>678</v>
      </c>
      <c r="E53" s="291"/>
      <c r="F53" s="292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</row>
    <row r="54" spans="1:20" s="299" customFormat="1" x14ac:dyDescent="0.25">
      <c r="A54" s="190" t="s">
        <v>563</v>
      </c>
      <c r="B54" s="269" t="s">
        <v>10</v>
      </c>
      <c r="C54" s="267" t="s">
        <v>595</v>
      </c>
      <c r="D54" s="324" t="s">
        <v>678</v>
      </c>
      <c r="E54" s="291"/>
      <c r="F54" s="292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</row>
    <row r="55" spans="1:20" s="299" customFormat="1" x14ac:dyDescent="0.25">
      <c r="A55" s="190" t="s">
        <v>564</v>
      </c>
      <c r="B55" s="269" t="s">
        <v>10</v>
      </c>
      <c r="C55" s="267" t="s">
        <v>581</v>
      </c>
      <c r="D55" s="324" t="s">
        <v>678</v>
      </c>
      <c r="E55" s="291"/>
      <c r="F55" s="292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</row>
    <row r="56" spans="1:20" s="299" customFormat="1" x14ac:dyDescent="0.25">
      <c r="A56" s="190" t="s">
        <v>614</v>
      </c>
      <c r="B56" s="269" t="s">
        <v>10</v>
      </c>
      <c r="C56" s="267" t="s">
        <v>288</v>
      </c>
      <c r="D56" s="324" t="s">
        <v>678</v>
      </c>
      <c r="E56" s="291"/>
      <c r="F56" s="292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</row>
    <row r="57" spans="1:20" s="299" customFormat="1" x14ac:dyDescent="0.25">
      <c r="A57" s="190" t="s">
        <v>565</v>
      </c>
      <c r="B57" s="269" t="s">
        <v>10</v>
      </c>
      <c r="C57" s="267" t="s">
        <v>289</v>
      </c>
      <c r="D57" s="324" t="s">
        <v>678</v>
      </c>
      <c r="E57" s="291"/>
      <c r="F57" s="292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</row>
    <row r="58" spans="1:20" s="299" customFormat="1" x14ac:dyDescent="0.25">
      <c r="A58" s="190" t="s">
        <v>631</v>
      </c>
      <c r="B58" s="269" t="s">
        <v>10</v>
      </c>
      <c r="C58" s="267" t="s">
        <v>291</v>
      </c>
      <c r="D58" s="324" t="s">
        <v>678</v>
      </c>
      <c r="E58" s="291"/>
      <c r="F58" s="292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</row>
    <row r="59" spans="1:20" s="299" customFormat="1" x14ac:dyDescent="0.25">
      <c r="A59" s="190" t="s">
        <v>568</v>
      </c>
      <c r="B59" s="273" t="s">
        <v>10</v>
      </c>
      <c r="C59" s="270" t="s">
        <v>546</v>
      </c>
      <c r="D59" s="324" t="s">
        <v>678</v>
      </c>
      <c r="E59" s="291"/>
      <c r="F59" s="292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</row>
    <row r="60" spans="1:20" s="282" customFormat="1" ht="16.2" thickBot="1" x14ac:dyDescent="0.3">
      <c r="A60" s="190"/>
      <c r="B60" s="50"/>
      <c r="C60" s="49"/>
      <c r="D60" s="294"/>
      <c r="E60" s="294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290"/>
      <c r="Q60" s="290"/>
      <c r="R60" s="290"/>
      <c r="S60" s="290"/>
      <c r="T60" s="290"/>
    </row>
    <row r="61" spans="1:20" s="288" customFormat="1" ht="16.2" thickBot="1" x14ac:dyDescent="0.3">
      <c r="A61" s="307"/>
      <c r="B61" s="308" t="s">
        <v>25</v>
      </c>
      <c r="C61" s="309" t="s">
        <v>59</v>
      </c>
      <c r="D61" s="316"/>
      <c r="E61" s="316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</row>
    <row r="62" spans="1:20" x14ac:dyDescent="0.25">
      <c r="A62" s="305"/>
      <c r="B62" s="52"/>
      <c r="C62" s="177"/>
      <c r="D62" s="298"/>
      <c r="E62" s="290"/>
      <c r="F62" s="290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</row>
    <row r="63" spans="1:20" x14ac:dyDescent="0.25">
      <c r="A63" s="190" t="s">
        <v>494</v>
      </c>
      <c r="B63" s="271" t="s">
        <v>10</v>
      </c>
      <c r="C63" s="268" t="s">
        <v>495</v>
      </c>
      <c r="D63" s="329" t="s">
        <v>679</v>
      </c>
      <c r="E63" s="291"/>
      <c r="F63" s="292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</row>
    <row r="64" spans="1:20" x14ac:dyDescent="0.25">
      <c r="A64" s="190" t="s">
        <v>182</v>
      </c>
      <c r="B64" s="271" t="s">
        <v>10</v>
      </c>
      <c r="C64" s="268" t="s">
        <v>61</v>
      </c>
      <c r="D64" s="329" t="s">
        <v>679</v>
      </c>
      <c r="E64" s="291"/>
      <c r="F64" s="292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</row>
    <row r="65" spans="1:20" ht="16.2" thickBot="1" x14ac:dyDescent="0.3">
      <c r="A65" s="190"/>
      <c r="B65" s="54"/>
      <c r="C65" s="53"/>
      <c r="D65" s="329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</row>
    <row r="66" spans="1:20" s="303" customFormat="1" ht="16.2" thickBot="1" x14ac:dyDescent="0.3">
      <c r="A66" s="307"/>
      <c r="B66" s="308" t="s">
        <v>25</v>
      </c>
      <c r="C66" s="309" t="s">
        <v>60</v>
      </c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</row>
    <row r="67" spans="1:20" x14ac:dyDescent="0.25">
      <c r="A67" s="305"/>
      <c r="B67" s="52"/>
      <c r="C67" s="177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</row>
    <row r="68" spans="1:20" x14ac:dyDescent="0.25">
      <c r="A68" s="190" t="s">
        <v>181</v>
      </c>
      <c r="B68" s="271" t="s">
        <v>50</v>
      </c>
      <c r="C68" s="268" t="s">
        <v>62</v>
      </c>
      <c r="D68" s="324" t="s">
        <v>678</v>
      </c>
      <c r="E68" s="291"/>
      <c r="F68" s="292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</row>
    <row r="69" spans="1:20" x14ac:dyDescent="0.25">
      <c r="A69" s="190" t="s">
        <v>180</v>
      </c>
      <c r="B69" s="271" t="s">
        <v>13</v>
      </c>
      <c r="C69" s="268" t="s">
        <v>63</v>
      </c>
      <c r="D69" s="324" t="s">
        <v>678</v>
      </c>
      <c r="E69" s="291"/>
      <c r="F69" s="292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</row>
    <row r="70" spans="1:20" ht="16.2" thickBot="1" x14ac:dyDescent="0.3">
      <c r="A70" s="190"/>
      <c r="B70" s="54"/>
      <c r="C70" s="53"/>
      <c r="D70" s="331"/>
      <c r="L70" s="279"/>
      <c r="M70" s="279"/>
      <c r="N70" s="279"/>
      <c r="O70" s="279"/>
      <c r="P70" s="279"/>
      <c r="Q70" s="279"/>
      <c r="R70" s="279"/>
      <c r="S70" s="279"/>
      <c r="T70" s="279"/>
    </row>
    <row r="71" spans="1:20" ht="16.2" thickBot="1" x14ac:dyDescent="0.3">
      <c r="A71" s="307"/>
      <c r="B71" s="308" t="s">
        <v>25</v>
      </c>
      <c r="C71" s="309" t="s">
        <v>53</v>
      </c>
      <c r="D71" s="330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</row>
    <row r="72" spans="1:20" x14ac:dyDescent="0.25">
      <c r="A72" s="305"/>
      <c r="B72" s="52"/>
      <c r="C72" s="306" t="s">
        <v>650</v>
      </c>
      <c r="D72" s="331"/>
      <c r="L72" s="279"/>
      <c r="M72" s="279"/>
      <c r="N72" s="279"/>
      <c r="O72" s="279"/>
      <c r="P72" s="279"/>
      <c r="Q72" s="279"/>
      <c r="R72" s="279"/>
      <c r="S72" s="279"/>
      <c r="T72" s="279"/>
    </row>
    <row r="73" spans="1:20" x14ac:dyDescent="0.25">
      <c r="A73" s="190" t="s">
        <v>134</v>
      </c>
      <c r="B73" s="271" t="s">
        <v>10</v>
      </c>
      <c r="C73" s="268" t="s">
        <v>64</v>
      </c>
      <c r="D73" s="324" t="s">
        <v>678</v>
      </c>
      <c r="E73" s="291"/>
      <c r="F73" s="292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</row>
    <row r="74" spans="1:20" x14ac:dyDescent="0.25">
      <c r="A74" s="190" t="s">
        <v>133</v>
      </c>
      <c r="B74" s="271" t="s">
        <v>10</v>
      </c>
      <c r="C74" s="268" t="s">
        <v>65</v>
      </c>
      <c r="D74" s="324" t="s">
        <v>678</v>
      </c>
      <c r="E74" s="291"/>
      <c r="F74" s="292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</row>
    <row r="75" spans="1:20" x14ac:dyDescent="0.25">
      <c r="A75" s="190" t="s">
        <v>300</v>
      </c>
      <c r="B75" s="271" t="s">
        <v>67</v>
      </c>
      <c r="C75" s="268" t="s">
        <v>66</v>
      </c>
      <c r="D75" s="291"/>
      <c r="E75" s="291"/>
      <c r="F75" s="292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</row>
  </sheetData>
  <mergeCells count="28">
    <mergeCell ref="S37:T37"/>
    <mergeCell ref="D37:H37"/>
    <mergeCell ref="I37:J37"/>
    <mergeCell ref="K37:L37"/>
    <mergeCell ref="M37:P37"/>
    <mergeCell ref="Q37:R37"/>
    <mergeCell ref="D35:L35"/>
    <mergeCell ref="M35:T35"/>
    <mergeCell ref="A36:C36"/>
    <mergeCell ref="D36:J36"/>
    <mergeCell ref="K36:L36"/>
    <mergeCell ref="M36:R36"/>
    <mergeCell ref="S36:T36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45:F45 D31:F31">
    <cfRule type="expression" dxfId="394" priority="141">
      <formula>#REF!="DU et autres"</formula>
    </cfRule>
    <cfRule type="expression" dxfId="393" priority="142">
      <formula>#REF!="AGREG"</formula>
    </cfRule>
    <cfRule type="expression" dxfId="392" priority="143">
      <formula>#REF!="Master"</formula>
    </cfRule>
    <cfRule type="expression" dxfId="391" priority="144">
      <formula>#REF!="Licence"</formula>
    </cfRule>
    <cfRule type="expression" dxfId="390" priority="145">
      <formula>#REF!="Licence pro"</formula>
    </cfRule>
  </conditionalFormatting>
  <conditionalFormatting sqref="C66 C61 C40 C21 C15 C7">
    <cfRule type="expression" dxfId="389" priority="126">
      <formula>#REF!="DU et autres"</formula>
    </cfRule>
    <cfRule type="expression" dxfId="388" priority="127">
      <formula>#REF!="AGREG"</formula>
    </cfRule>
    <cfRule type="expression" dxfId="387" priority="128">
      <formula>#REF!="Master"</formula>
    </cfRule>
    <cfRule type="expression" dxfId="386" priority="129">
      <formula>#REF!="Licence"</formula>
    </cfRule>
    <cfRule type="expression" dxfId="385" priority="130">
      <formula>#REF!="Licence pro"</formula>
    </cfRule>
  </conditionalFormatting>
  <conditionalFormatting sqref="C30">
    <cfRule type="expression" dxfId="384" priority="121">
      <formula>#REF!="DU et autres"</formula>
    </cfRule>
    <cfRule type="expression" dxfId="383" priority="122">
      <formula>#REF!="AGREG"</formula>
    </cfRule>
    <cfRule type="expression" dxfId="382" priority="123">
      <formula>#REF!="Master"</formula>
    </cfRule>
    <cfRule type="expression" dxfId="381" priority="124">
      <formula>#REF!="Licence"</formula>
    </cfRule>
    <cfRule type="expression" dxfId="380" priority="125">
      <formula>#REF!="Licence pro"</formula>
    </cfRule>
  </conditionalFormatting>
  <conditionalFormatting sqref="C71">
    <cfRule type="expression" dxfId="379" priority="116">
      <formula>#REF!="DU et autres"</formula>
    </cfRule>
    <cfRule type="expression" dxfId="378" priority="117">
      <formula>#REF!="AGREG"</formula>
    </cfRule>
    <cfRule type="expression" dxfId="377" priority="118">
      <formula>#REF!="Master"</formula>
    </cfRule>
    <cfRule type="expression" dxfId="376" priority="119">
      <formula>#REF!="Licence"</formula>
    </cfRule>
    <cfRule type="expression" dxfId="375" priority="120">
      <formula>#REF!="Licence pro"</formula>
    </cfRule>
  </conditionalFormatting>
  <conditionalFormatting sqref="A71">
    <cfRule type="expression" dxfId="374" priority="101">
      <formula>#REF!="DU et autres"</formula>
    </cfRule>
    <cfRule type="expression" dxfId="373" priority="102">
      <formula>#REF!="AGREG"</formula>
    </cfRule>
    <cfRule type="expression" dxfId="372" priority="103">
      <formula>#REF!="Master"</formula>
    </cfRule>
    <cfRule type="expression" dxfId="371" priority="104">
      <formula>#REF!="Licence"</formula>
    </cfRule>
    <cfRule type="expression" dxfId="370" priority="105">
      <formula>#REF!="Licence pro"</formula>
    </cfRule>
  </conditionalFormatting>
  <conditionalFormatting sqref="B71">
    <cfRule type="expression" dxfId="369" priority="86">
      <formula>#REF!="DU et autres"</formula>
    </cfRule>
    <cfRule type="expression" dxfId="368" priority="87">
      <formula>#REF!="AGREG"</formula>
    </cfRule>
    <cfRule type="expression" dxfId="367" priority="88">
      <formula>#REF!="Master"</formula>
    </cfRule>
    <cfRule type="expression" dxfId="366" priority="89">
      <formula>#REF!="Licence"</formula>
    </cfRule>
    <cfRule type="expression" dxfId="365" priority="90">
      <formula>#REF!="Licence pro"</formula>
    </cfRule>
  </conditionalFormatting>
  <conditionalFormatting sqref="A66">
    <cfRule type="expression" dxfId="364" priority="81">
      <formula>#REF!="DU et autres"</formula>
    </cfRule>
    <cfRule type="expression" dxfId="363" priority="82">
      <formula>#REF!="AGREG"</formula>
    </cfRule>
    <cfRule type="expression" dxfId="362" priority="83">
      <formula>#REF!="Master"</formula>
    </cfRule>
    <cfRule type="expression" dxfId="361" priority="84">
      <formula>#REF!="Licence"</formula>
    </cfRule>
    <cfRule type="expression" dxfId="360" priority="85">
      <formula>#REF!="Licence pro"</formula>
    </cfRule>
  </conditionalFormatting>
  <conditionalFormatting sqref="B66">
    <cfRule type="expression" dxfId="359" priority="76">
      <formula>#REF!="DU et autres"</formula>
    </cfRule>
    <cfRule type="expression" dxfId="358" priority="77">
      <formula>#REF!="AGREG"</formula>
    </cfRule>
    <cfRule type="expression" dxfId="357" priority="78">
      <formula>#REF!="Master"</formula>
    </cfRule>
    <cfRule type="expression" dxfId="356" priority="79">
      <formula>#REF!="Licence"</formula>
    </cfRule>
    <cfRule type="expression" dxfId="355" priority="80">
      <formula>#REF!="Licence pro"</formula>
    </cfRule>
  </conditionalFormatting>
  <conditionalFormatting sqref="A61">
    <cfRule type="expression" dxfId="354" priority="71">
      <formula>#REF!="DU et autres"</formula>
    </cfRule>
    <cfRule type="expression" dxfId="353" priority="72">
      <formula>#REF!="AGREG"</formula>
    </cfRule>
    <cfRule type="expression" dxfId="352" priority="73">
      <formula>#REF!="Master"</formula>
    </cfRule>
    <cfRule type="expression" dxfId="351" priority="74">
      <formula>#REF!="Licence"</formula>
    </cfRule>
    <cfRule type="expression" dxfId="350" priority="75">
      <formula>#REF!="Licence pro"</formula>
    </cfRule>
  </conditionalFormatting>
  <conditionalFormatting sqref="B61">
    <cfRule type="expression" dxfId="349" priority="66">
      <formula>#REF!="DU et autres"</formula>
    </cfRule>
    <cfRule type="expression" dxfId="348" priority="67">
      <formula>#REF!="AGREG"</formula>
    </cfRule>
    <cfRule type="expression" dxfId="347" priority="68">
      <formula>#REF!="Master"</formula>
    </cfRule>
    <cfRule type="expression" dxfId="346" priority="69">
      <formula>#REF!="Licence"</formula>
    </cfRule>
    <cfRule type="expression" dxfId="345" priority="70">
      <formula>#REF!="Licence pro"</formula>
    </cfRule>
  </conditionalFormatting>
  <conditionalFormatting sqref="A40">
    <cfRule type="expression" dxfId="344" priority="61">
      <formula>#REF!="DU et autres"</formula>
    </cfRule>
    <cfRule type="expression" dxfId="343" priority="62">
      <formula>#REF!="AGREG"</formula>
    </cfRule>
    <cfRule type="expression" dxfId="342" priority="63">
      <formula>#REF!="Master"</formula>
    </cfRule>
    <cfRule type="expression" dxfId="341" priority="64">
      <formula>#REF!="Licence"</formula>
    </cfRule>
    <cfRule type="expression" dxfId="340" priority="65">
      <formula>#REF!="Licence pro"</formula>
    </cfRule>
  </conditionalFormatting>
  <conditionalFormatting sqref="B40">
    <cfRule type="expression" dxfId="339" priority="56">
      <formula>#REF!="DU et autres"</formula>
    </cfRule>
    <cfRule type="expression" dxfId="338" priority="57">
      <formula>#REF!="AGREG"</formula>
    </cfRule>
    <cfRule type="expression" dxfId="337" priority="58">
      <formula>#REF!="Master"</formula>
    </cfRule>
    <cfRule type="expression" dxfId="336" priority="59">
      <formula>#REF!="Licence"</formula>
    </cfRule>
    <cfRule type="expression" dxfId="335" priority="60">
      <formula>#REF!="Licence pro"</formula>
    </cfRule>
  </conditionalFormatting>
  <conditionalFormatting sqref="A30">
    <cfRule type="expression" dxfId="334" priority="51">
      <formula>#REF!="DU et autres"</formula>
    </cfRule>
    <cfRule type="expression" dxfId="333" priority="52">
      <formula>#REF!="AGREG"</formula>
    </cfRule>
    <cfRule type="expression" dxfId="332" priority="53">
      <formula>#REF!="Master"</formula>
    </cfRule>
    <cfRule type="expression" dxfId="331" priority="54">
      <formula>#REF!="Licence"</formula>
    </cfRule>
    <cfRule type="expression" dxfId="330" priority="55">
      <formula>#REF!="Licence pro"</formula>
    </cfRule>
  </conditionalFormatting>
  <conditionalFormatting sqref="B30">
    <cfRule type="expression" dxfId="329" priority="46">
      <formula>#REF!="DU et autres"</formula>
    </cfRule>
    <cfRule type="expression" dxfId="328" priority="47">
      <formula>#REF!="AGREG"</formula>
    </cfRule>
    <cfRule type="expression" dxfId="327" priority="48">
      <formula>#REF!="Master"</formula>
    </cfRule>
    <cfRule type="expression" dxfId="326" priority="49">
      <formula>#REF!="Licence"</formula>
    </cfRule>
    <cfRule type="expression" dxfId="325" priority="50">
      <formula>#REF!="Licence pro"</formula>
    </cfRule>
  </conditionalFormatting>
  <conditionalFormatting sqref="A21">
    <cfRule type="expression" dxfId="324" priority="41">
      <formula>#REF!="DU et autres"</formula>
    </cfRule>
    <cfRule type="expression" dxfId="323" priority="42">
      <formula>#REF!="AGREG"</formula>
    </cfRule>
    <cfRule type="expression" dxfId="322" priority="43">
      <formula>#REF!="Master"</formula>
    </cfRule>
    <cfRule type="expression" dxfId="321" priority="44">
      <formula>#REF!="Licence"</formula>
    </cfRule>
    <cfRule type="expression" dxfId="320" priority="45">
      <formula>#REF!="Licence pro"</formula>
    </cfRule>
  </conditionalFormatting>
  <conditionalFormatting sqref="B21">
    <cfRule type="expression" dxfId="319" priority="36">
      <formula>#REF!="DU et autres"</formula>
    </cfRule>
    <cfRule type="expression" dxfId="318" priority="37">
      <formula>#REF!="AGREG"</formula>
    </cfRule>
    <cfRule type="expression" dxfId="317" priority="38">
      <formula>#REF!="Master"</formula>
    </cfRule>
    <cfRule type="expression" dxfId="316" priority="39">
      <formula>#REF!="Licence"</formula>
    </cfRule>
    <cfRule type="expression" dxfId="315" priority="40">
      <formula>#REF!="Licence pro"</formula>
    </cfRule>
  </conditionalFormatting>
  <conditionalFormatting sqref="A15">
    <cfRule type="expression" dxfId="314" priority="31">
      <formula>#REF!="DU et autres"</formula>
    </cfRule>
    <cfRule type="expression" dxfId="313" priority="32">
      <formula>#REF!="AGREG"</formula>
    </cfRule>
    <cfRule type="expression" dxfId="312" priority="33">
      <formula>#REF!="Master"</formula>
    </cfRule>
    <cfRule type="expression" dxfId="311" priority="34">
      <formula>#REF!="Licence"</formula>
    </cfRule>
    <cfRule type="expression" dxfId="310" priority="35">
      <formula>#REF!="Licence pro"</formula>
    </cfRule>
  </conditionalFormatting>
  <conditionalFormatting sqref="B15">
    <cfRule type="expression" dxfId="309" priority="26">
      <formula>#REF!="DU et autres"</formula>
    </cfRule>
    <cfRule type="expression" dxfId="308" priority="27">
      <formula>#REF!="AGREG"</formula>
    </cfRule>
    <cfRule type="expression" dxfId="307" priority="28">
      <formula>#REF!="Master"</formula>
    </cfRule>
    <cfRule type="expression" dxfId="306" priority="29">
      <formula>#REF!="Licence"</formula>
    </cfRule>
    <cfRule type="expression" dxfId="305" priority="30">
      <formula>#REF!="Licence pro"</formula>
    </cfRule>
  </conditionalFormatting>
  <conditionalFormatting sqref="A7">
    <cfRule type="expression" dxfId="304" priority="21">
      <formula>#REF!="DU et autres"</formula>
    </cfRule>
    <cfRule type="expression" dxfId="303" priority="22">
      <formula>#REF!="AGREG"</formula>
    </cfRule>
    <cfRule type="expression" dxfId="302" priority="23">
      <formula>#REF!="Master"</formula>
    </cfRule>
    <cfRule type="expression" dxfId="301" priority="24">
      <formula>#REF!="Licence"</formula>
    </cfRule>
    <cfRule type="expression" dxfId="300" priority="25">
      <formula>#REF!="Licence pro"</formula>
    </cfRule>
  </conditionalFormatting>
  <conditionalFormatting sqref="B7">
    <cfRule type="expression" dxfId="299" priority="16">
      <formula>#REF!="DU et autres"</formula>
    </cfRule>
    <cfRule type="expression" dxfId="298" priority="17">
      <formula>#REF!="AGREG"</formula>
    </cfRule>
    <cfRule type="expression" dxfId="297" priority="18">
      <formula>#REF!="Master"</formula>
    </cfRule>
    <cfRule type="expression" dxfId="296" priority="19">
      <formula>#REF!="Licence"</formula>
    </cfRule>
    <cfRule type="expression" dxfId="295" priority="20">
      <formula>#REF!="Licence pro"</formula>
    </cfRule>
  </conditionalFormatting>
  <conditionalFormatting sqref="A3">
    <cfRule type="expression" dxfId="294" priority="6">
      <formula>#REF!="DU et autres"</formula>
    </cfRule>
    <cfRule type="expression" dxfId="293" priority="7">
      <formula>#REF!="AGREG"</formula>
    </cfRule>
    <cfRule type="expression" dxfId="292" priority="8">
      <formula>#REF!="Master"</formula>
    </cfRule>
    <cfRule type="expression" dxfId="291" priority="9">
      <formula>#REF!="Licence"</formula>
    </cfRule>
    <cfRule type="expression" dxfId="290" priority="10">
      <formula>#REF!="Licence pro"</formula>
    </cfRule>
  </conditionalFormatting>
  <conditionalFormatting sqref="A36">
    <cfRule type="expression" dxfId="289" priority="1">
      <formula>#REF!="DU et autres"</formula>
    </cfRule>
    <cfRule type="expression" dxfId="288" priority="2">
      <formula>#REF!="AGREG"</formula>
    </cfRule>
    <cfRule type="expression" dxfId="287" priority="3">
      <formula>#REF!="Master"</formula>
    </cfRule>
    <cfRule type="expression" dxfId="286" priority="4">
      <formula>#REF!="Licence"</formula>
    </cfRule>
    <cfRule type="expression" dxfId="285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8.6640625" style="21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111</v>
      </c>
      <c r="C1" s="1"/>
      <c r="D1" s="363" t="s">
        <v>68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46"/>
      <c r="B2" s="66" t="s">
        <v>107</v>
      </c>
      <c r="C2" s="5"/>
      <c r="D2" s="364"/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46" t="s">
        <v>345</v>
      </c>
      <c r="B3" s="63"/>
      <c r="C3" s="2"/>
      <c r="D3" s="20"/>
      <c r="E3" s="20"/>
      <c r="F3" s="7"/>
      <c r="G3" s="2"/>
      <c r="H3" s="336" t="s">
        <v>621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183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7"/>
    </row>
    <row r="7" spans="1:18" s="10" customFormat="1" ht="24.9" customHeight="1" thickBot="1" x14ac:dyDescent="0.3">
      <c r="A7" s="147" t="s">
        <v>184</v>
      </c>
      <c r="B7" s="255" t="s">
        <v>185</v>
      </c>
      <c r="C7" s="256" t="s">
        <v>23</v>
      </c>
      <c r="D7" s="257" t="s">
        <v>33</v>
      </c>
      <c r="E7" s="258"/>
      <c r="F7" s="255"/>
      <c r="G7" s="255"/>
      <c r="H7" s="255"/>
      <c r="I7" s="256"/>
      <c r="J7" s="256"/>
      <c r="K7" s="256"/>
      <c r="L7" s="256">
        <f>SUM(L9:L23)</f>
        <v>0</v>
      </c>
      <c r="M7" s="256">
        <f>SUM(M9:M23)</f>
        <v>0</v>
      </c>
      <c r="N7" s="256"/>
      <c r="O7" s="259"/>
      <c r="P7" s="53"/>
    </row>
    <row r="8" spans="1:18" s="10" customFormat="1" ht="24.9" customHeight="1" thickBot="1" x14ac:dyDescent="0.3">
      <c r="A8" s="147" t="s">
        <v>186</v>
      </c>
      <c r="B8" s="85" t="s">
        <v>187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8"/>
      <c r="Q9" s="10"/>
      <c r="R9" s="10"/>
    </row>
    <row r="10" spans="1:18" s="10" customFormat="1" ht="18" customHeight="1" thickBot="1" x14ac:dyDescent="0.3">
      <c r="A10" s="148" t="s">
        <v>188</v>
      </c>
      <c r="B10" s="86" t="s">
        <v>189</v>
      </c>
      <c r="C10" s="86" t="s">
        <v>25</v>
      </c>
      <c r="D10" s="90" t="s">
        <v>69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18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8"/>
    </row>
    <row r="12" spans="1:18" s="236" customFormat="1" x14ac:dyDescent="0.25">
      <c r="A12" s="148"/>
      <c r="B12" s="57" t="s">
        <v>214</v>
      </c>
      <c r="C12" s="190" t="s">
        <v>17</v>
      </c>
      <c r="D12" s="264" t="s">
        <v>617</v>
      </c>
      <c r="E12" s="38"/>
      <c r="F12" s="131" t="s">
        <v>10</v>
      </c>
      <c r="G12" s="131">
        <v>21</v>
      </c>
      <c r="H12" s="132">
        <f t="shared" ref="H12:H13" si="0">G12</f>
        <v>21</v>
      </c>
      <c r="I12" s="41"/>
      <c r="J12" s="190"/>
      <c r="K12" s="42"/>
      <c r="L12" s="43"/>
      <c r="M12" s="41"/>
      <c r="N12" s="44">
        <v>1</v>
      </c>
      <c r="O12" s="45"/>
      <c r="P12" s="213"/>
    </row>
    <row r="13" spans="1:18" s="236" customFormat="1" x14ac:dyDescent="0.25">
      <c r="A13" s="148"/>
      <c r="B13" s="57" t="s">
        <v>215</v>
      </c>
      <c r="C13" s="190" t="s">
        <v>17</v>
      </c>
      <c r="D13" s="264" t="s">
        <v>618</v>
      </c>
      <c r="E13" s="38"/>
      <c r="F13" s="131" t="s">
        <v>10</v>
      </c>
      <c r="G13" s="131">
        <v>21</v>
      </c>
      <c r="H13" s="132">
        <f t="shared" si="0"/>
        <v>21</v>
      </c>
      <c r="I13" s="41"/>
      <c r="J13" s="190"/>
      <c r="K13" s="42"/>
      <c r="L13" s="43"/>
      <c r="M13" s="41"/>
      <c r="N13" s="44">
        <v>1</v>
      </c>
      <c r="O13" s="55"/>
      <c r="P13" s="213"/>
    </row>
    <row r="14" spans="1:18" s="14" customFormat="1" ht="16.2" thickBot="1" x14ac:dyDescent="0.3">
      <c r="A14" s="148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18"/>
    </row>
    <row r="15" spans="1:18" s="14" customFormat="1" ht="18" customHeight="1" thickBot="1" x14ac:dyDescent="0.3">
      <c r="A15" s="148" t="s">
        <v>190</v>
      </c>
      <c r="B15" s="86" t="s">
        <v>191</v>
      </c>
      <c r="C15" s="86" t="s">
        <v>25</v>
      </c>
      <c r="D15" s="90" t="s">
        <v>70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18"/>
    </row>
    <row r="16" spans="1:18" s="14" customFormat="1" x14ac:dyDescent="0.25">
      <c r="A16" s="148"/>
      <c r="B16" s="57"/>
      <c r="C16" s="17"/>
      <c r="D16" s="177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18"/>
    </row>
    <row r="17" spans="1:16" s="136" customFormat="1" x14ac:dyDescent="0.25">
      <c r="A17" s="148"/>
      <c r="B17" s="57" t="s">
        <v>212</v>
      </c>
      <c r="C17" s="190" t="s">
        <v>17</v>
      </c>
      <c r="D17" s="264" t="s">
        <v>619</v>
      </c>
      <c r="E17" s="38"/>
      <c r="F17" s="131" t="s">
        <v>10</v>
      </c>
      <c r="G17" s="131">
        <v>42</v>
      </c>
      <c r="H17" s="132">
        <f t="shared" ref="H17:H18" si="1">G17</f>
        <v>42</v>
      </c>
      <c r="I17" s="41"/>
      <c r="J17" s="190"/>
      <c r="K17" s="42"/>
      <c r="L17" s="43"/>
      <c r="M17" s="41"/>
      <c r="N17" s="44">
        <v>1</v>
      </c>
      <c r="O17" s="45"/>
      <c r="P17" s="213"/>
    </row>
    <row r="18" spans="1:16" s="136" customFormat="1" x14ac:dyDescent="0.25">
      <c r="A18" s="148"/>
      <c r="B18" s="57" t="s">
        <v>213</v>
      </c>
      <c r="C18" s="190" t="s">
        <v>17</v>
      </c>
      <c r="D18" s="264" t="s">
        <v>620</v>
      </c>
      <c r="E18" s="38"/>
      <c r="F18" s="131" t="s">
        <v>10</v>
      </c>
      <c r="G18" s="131">
        <v>21</v>
      </c>
      <c r="H18" s="132">
        <f t="shared" si="1"/>
        <v>21</v>
      </c>
      <c r="I18" s="41"/>
      <c r="J18" s="190"/>
      <c r="K18" s="42"/>
      <c r="L18" s="43"/>
      <c r="M18" s="41"/>
      <c r="N18" s="44">
        <v>1</v>
      </c>
      <c r="O18" s="45"/>
      <c r="P18" s="213"/>
    </row>
    <row r="19" spans="1:16" s="10" customFormat="1" ht="16.2" thickBot="1" x14ac:dyDescent="0.3">
      <c r="A19" s="146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14"/>
    </row>
    <row r="20" spans="1:16" s="10" customFormat="1" ht="18" customHeight="1" thickBot="1" x14ac:dyDescent="0.3">
      <c r="A20" s="148" t="s">
        <v>192</v>
      </c>
      <c r="B20" s="86" t="s">
        <v>193</v>
      </c>
      <c r="C20" s="86" t="s">
        <v>25</v>
      </c>
      <c r="D20" s="90" t="s">
        <v>71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18"/>
    </row>
    <row r="21" spans="1:16" x14ac:dyDescent="0.25">
      <c r="A21" s="148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18"/>
    </row>
    <row r="22" spans="1:16" s="236" customFormat="1" x14ac:dyDescent="0.25">
      <c r="A22" s="148"/>
      <c r="B22" s="57" t="s">
        <v>210</v>
      </c>
      <c r="C22" s="190" t="s">
        <v>17</v>
      </c>
      <c r="D22" s="130" t="s">
        <v>73</v>
      </c>
      <c r="E22" s="38"/>
      <c r="F22" s="131" t="s">
        <v>10</v>
      </c>
      <c r="G22" s="131">
        <v>7</v>
      </c>
      <c r="H22" s="132">
        <f t="shared" ref="H22:H23" si="2">G22</f>
        <v>7</v>
      </c>
      <c r="I22" s="41"/>
      <c r="J22" s="190"/>
      <c r="K22" s="42"/>
      <c r="L22" s="43"/>
      <c r="M22" s="41"/>
      <c r="N22" s="44">
        <v>1</v>
      </c>
      <c r="O22" s="191"/>
      <c r="P22" s="213"/>
    </row>
    <row r="23" spans="1:16" s="236" customFormat="1" x14ac:dyDescent="0.25">
      <c r="A23" s="148"/>
      <c r="B23" s="57" t="s">
        <v>211</v>
      </c>
      <c r="C23" s="190" t="s">
        <v>17</v>
      </c>
      <c r="D23" s="130" t="s">
        <v>74</v>
      </c>
      <c r="E23" s="38"/>
      <c r="F23" s="131" t="s">
        <v>10</v>
      </c>
      <c r="G23" s="131">
        <v>21</v>
      </c>
      <c r="H23" s="132">
        <f t="shared" si="2"/>
        <v>21</v>
      </c>
      <c r="I23" s="41"/>
      <c r="J23" s="190"/>
      <c r="K23" s="42"/>
      <c r="L23" s="43"/>
      <c r="M23" s="41"/>
      <c r="N23" s="44">
        <v>1</v>
      </c>
      <c r="O23" s="191"/>
      <c r="P23" s="213"/>
    </row>
    <row r="24" spans="1:16" s="14" customFormat="1" ht="16.2" thickBot="1" x14ac:dyDescent="0.3">
      <c r="A24" s="148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18"/>
    </row>
    <row r="25" spans="1:16" s="10" customFormat="1" ht="18" customHeight="1" thickBot="1" x14ac:dyDescent="0.3">
      <c r="A25" s="148" t="s">
        <v>207</v>
      </c>
      <c r="B25" s="86" t="s">
        <v>208</v>
      </c>
      <c r="C25" s="86" t="s">
        <v>25</v>
      </c>
      <c r="D25" s="90" t="s">
        <v>72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18"/>
    </row>
    <row r="26" spans="1:16" x14ac:dyDescent="0.25">
      <c r="A26" s="148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18"/>
    </row>
    <row r="27" spans="1:16" s="236" customFormat="1" x14ac:dyDescent="0.25">
      <c r="A27" s="148"/>
      <c r="B27" s="57" t="s">
        <v>209</v>
      </c>
      <c r="C27" s="190" t="s">
        <v>17</v>
      </c>
      <c r="D27" s="130" t="s">
        <v>75</v>
      </c>
      <c r="E27" s="38"/>
      <c r="F27" s="131" t="s">
        <v>10</v>
      </c>
      <c r="G27" s="131">
        <v>21</v>
      </c>
      <c r="H27" s="132">
        <f t="shared" ref="H27" si="3">G27</f>
        <v>21</v>
      </c>
      <c r="I27" s="41"/>
      <c r="J27" s="190"/>
      <c r="K27" s="41"/>
      <c r="L27" s="43"/>
      <c r="M27" s="41"/>
      <c r="N27" s="44">
        <v>1</v>
      </c>
      <c r="O27" s="45"/>
      <c r="P27" s="213"/>
    </row>
    <row r="28" spans="1:16" ht="16.2" thickBot="1" x14ac:dyDescent="0.3">
      <c r="A28" s="148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18"/>
    </row>
    <row r="29" spans="1:16" s="10" customFormat="1" ht="24.9" customHeight="1" thickBot="1" x14ac:dyDescent="0.3">
      <c r="A29" s="147" t="s">
        <v>194</v>
      </c>
      <c r="B29" s="255" t="s">
        <v>195</v>
      </c>
      <c r="C29" s="256" t="s">
        <v>23</v>
      </c>
      <c r="D29" s="257" t="s">
        <v>34</v>
      </c>
      <c r="E29" s="258"/>
      <c r="F29" s="255"/>
      <c r="G29" s="255"/>
      <c r="H29" s="255"/>
      <c r="I29" s="256"/>
      <c r="J29" s="256"/>
      <c r="K29" s="256"/>
      <c r="L29" s="256">
        <f>SUM(L31:L41)</f>
        <v>0</v>
      </c>
      <c r="M29" s="256">
        <f>SUM(M31:M41)</f>
        <v>0</v>
      </c>
      <c r="N29" s="256"/>
      <c r="O29" s="259"/>
      <c r="P29" s="53"/>
    </row>
    <row r="30" spans="1:16" s="10" customFormat="1" ht="24.9" customHeight="1" thickBot="1" x14ac:dyDescent="0.3">
      <c r="A30" s="147" t="s">
        <v>196</v>
      </c>
      <c r="B30" s="85" t="s">
        <v>197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48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19"/>
    </row>
    <row r="32" spans="1:16" s="10" customFormat="1" ht="18" customHeight="1" thickBot="1" x14ac:dyDescent="0.3">
      <c r="A32" s="148" t="s">
        <v>200</v>
      </c>
      <c r="B32" s="86" t="s">
        <v>198</v>
      </c>
      <c r="C32" s="86" t="s">
        <v>25</v>
      </c>
      <c r="D32" s="90" t="s">
        <v>46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18"/>
    </row>
    <row r="33" spans="1:16" x14ac:dyDescent="0.25">
      <c r="A33" s="148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18"/>
    </row>
    <row r="34" spans="1:16" s="236" customFormat="1" x14ac:dyDescent="0.25">
      <c r="A34" s="148"/>
      <c r="B34" s="57" t="s">
        <v>205</v>
      </c>
      <c r="C34" s="190" t="s">
        <v>17</v>
      </c>
      <c r="D34" s="264" t="s">
        <v>76</v>
      </c>
      <c r="E34" s="38"/>
      <c r="F34" s="131" t="s">
        <v>10</v>
      </c>
      <c r="G34" s="131">
        <v>21</v>
      </c>
      <c r="H34" s="132">
        <f>G34</f>
        <v>21</v>
      </c>
      <c r="I34" s="41"/>
      <c r="J34" s="190"/>
      <c r="K34" s="41"/>
      <c r="L34" s="43"/>
      <c r="M34" s="41"/>
      <c r="N34" s="44">
        <v>1</v>
      </c>
      <c r="O34" s="45"/>
      <c r="P34" s="213"/>
    </row>
    <row r="35" spans="1:16" s="236" customFormat="1" x14ac:dyDescent="0.25">
      <c r="A35" s="148"/>
      <c r="B35" s="57" t="s">
        <v>206</v>
      </c>
      <c r="C35" s="190" t="s">
        <v>17</v>
      </c>
      <c r="D35" s="264" t="s">
        <v>616</v>
      </c>
      <c r="E35" s="38"/>
      <c r="F35" s="131" t="s">
        <v>10</v>
      </c>
      <c r="G35" s="131">
        <v>21</v>
      </c>
      <c r="H35" s="132">
        <f t="shared" ref="H35" si="4">G35</f>
        <v>21</v>
      </c>
      <c r="I35" s="41"/>
      <c r="J35" s="190"/>
      <c r="K35" s="41"/>
      <c r="L35" s="43"/>
      <c r="M35" s="41"/>
      <c r="N35" s="44">
        <v>1</v>
      </c>
      <c r="O35" s="55"/>
      <c r="P35" s="213"/>
    </row>
    <row r="36" spans="1:16" s="14" customFormat="1" ht="16.2" thickBot="1" x14ac:dyDescent="0.3">
      <c r="A36" s="148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18"/>
    </row>
    <row r="37" spans="1:16" s="14" customFormat="1" ht="18" customHeight="1" thickBot="1" x14ac:dyDescent="0.3">
      <c r="A37" s="148" t="s">
        <v>201</v>
      </c>
      <c r="B37" s="86" t="s">
        <v>199</v>
      </c>
      <c r="C37" s="86" t="s">
        <v>25</v>
      </c>
      <c r="D37" s="90" t="s">
        <v>47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18"/>
    </row>
    <row r="38" spans="1:16" s="14" customFormat="1" x14ac:dyDescent="0.25">
      <c r="A38" s="148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18"/>
    </row>
    <row r="39" spans="1:16" s="136" customFormat="1" ht="15.9" customHeight="1" x14ac:dyDescent="0.25">
      <c r="A39" s="148"/>
      <c r="B39" s="57" t="s">
        <v>202</v>
      </c>
      <c r="C39" s="190" t="s">
        <v>17</v>
      </c>
      <c r="D39" s="130" t="s">
        <v>77</v>
      </c>
      <c r="E39" s="38"/>
      <c r="F39" s="131" t="s">
        <v>50</v>
      </c>
      <c r="G39" s="131">
        <v>42</v>
      </c>
      <c r="H39" s="132">
        <f t="shared" ref="H39:H40" si="5">G39</f>
        <v>42</v>
      </c>
      <c r="I39" s="41"/>
      <c r="J39" s="190"/>
      <c r="K39" s="41"/>
      <c r="L39" s="43"/>
      <c r="M39" s="41"/>
      <c r="N39" s="44">
        <v>5</v>
      </c>
      <c r="O39" s="191"/>
      <c r="P39" s="213"/>
    </row>
    <row r="40" spans="1:16" s="136" customFormat="1" x14ac:dyDescent="0.25">
      <c r="A40" s="148"/>
      <c r="B40" s="57" t="s">
        <v>204</v>
      </c>
      <c r="C40" s="190" t="s">
        <v>17</v>
      </c>
      <c r="D40" s="130" t="s">
        <v>12</v>
      </c>
      <c r="E40" s="38"/>
      <c r="F40" s="131" t="s">
        <v>13</v>
      </c>
      <c r="G40" s="131"/>
      <c r="H40" s="132">
        <f t="shared" si="5"/>
        <v>0</v>
      </c>
      <c r="I40" s="41"/>
      <c r="J40" s="190"/>
      <c r="K40" s="41"/>
      <c r="L40" s="43"/>
      <c r="M40" s="41"/>
      <c r="N40" s="44">
        <v>1</v>
      </c>
      <c r="O40" s="191"/>
      <c r="P40" s="213"/>
    </row>
    <row r="41" spans="1:16" s="236" customFormat="1" x14ac:dyDescent="0.25">
      <c r="A41" s="148"/>
      <c r="B41" s="57" t="s">
        <v>203</v>
      </c>
      <c r="C41" s="190" t="s">
        <v>17</v>
      </c>
      <c r="D41" s="130" t="s">
        <v>78</v>
      </c>
      <c r="E41" s="38"/>
      <c r="F41" s="131" t="s">
        <v>10</v>
      </c>
      <c r="G41" s="131">
        <v>21</v>
      </c>
      <c r="H41" s="132">
        <f t="shared" ref="H41" si="6">G41</f>
        <v>21</v>
      </c>
      <c r="I41" s="41"/>
      <c r="J41" s="190"/>
      <c r="K41" s="41"/>
      <c r="L41" s="43"/>
      <c r="M41" s="41"/>
      <c r="N41" s="44">
        <v>2</v>
      </c>
      <c r="O41" s="45"/>
      <c r="P41" s="213"/>
    </row>
    <row r="42" spans="1:16" ht="16.2" thickBot="1" x14ac:dyDescent="0.3">
      <c r="A42" s="149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14"/>
    </row>
    <row r="44" spans="1:16" x14ac:dyDescent="0.25">
      <c r="D44" s="151" t="s">
        <v>175</v>
      </c>
    </row>
    <row r="47" spans="1:16" x14ac:dyDescent="0.25">
      <c r="D47" s="262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284" priority="36">
      <formula>#REF!="DU et autres"</formula>
    </cfRule>
    <cfRule type="expression" dxfId="283" priority="37">
      <formula>#REF!="AGREG"</formula>
    </cfRule>
    <cfRule type="expression" dxfId="282" priority="38">
      <formula>#REF!="Master"</formula>
    </cfRule>
    <cfRule type="expression" dxfId="281" priority="39">
      <formula>#REF!="Licence"</formula>
    </cfRule>
    <cfRule type="expression" dxfId="280" priority="40">
      <formula>#REF!="Licence pro"</formula>
    </cfRule>
  </conditionalFormatting>
  <conditionalFormatting sqref="B25:O25">
    <cfRule type="expression" dxfId="279" priority="31">
      <formula>#REF!="DU et autres"</formula>
    </cfRule>
    <cfRule type="expression" dxfId="278" priority="32">
      <formula>#REF!="AGREG"</formula>
    </cfRule>
    <cfRule type="expression" dxfId="277" priority="33">
      <formula>#REF!="Master"</formula>
    </cfRule>
    <cfRule type="expression" dxfId="276" priority="34">
      <formula>#REF!="Licence"</formula>
    </cfRule>
    <cfRule type="expression" dxfId="275" priority="35">
      <formula>#REF!="Licence pro"</formula>
    </cfRule>
  </conditionalFormatting>
  <conditionalFormatting sqref="B5 B7:B8">
    <cfRule type="expression" dxfId="274" priority="26">
      <formula>#REF!="DU et autres"</formula>
    </cfRule>
    <cfRule type="expression" dxfId="273" priority="27">
      <formula>#REF!="AGREG"</formula>
    </cfRule>
    <cfRule type="expression" dxfId="272" priority="28">
      <formula>#REF!="Master"</formula>
    </cfRule>
    <cfRule type="expression" dxfId="271" priority="29">
      <formula>#REF!="Licence"</formula>
    </cfRule>
    <cfRule type="expression" dxfId="270" priority="30">
      <formula>#REF!="Licence pro"</formula>
    </cfRule>
  </conditionalFormatting>
  <conditionalFormatting sqref="B10">
    <cfRule type="expression" dxfId="269" priority="21">
      <formula>#REF!="DU et autres"</formula>
    </cfRule>
    <cfRule type="expression" dxfId="268" priority="22">
      <formula>#REF!="AGREG"</formula>
    </cfRule>
    <cfRule type="expression" dxfId="267" priority="23">
      <formula>#REF!="Master"</formula>
    </cfRule>
    <cfRule type="expression" dxfId="266" priority="24">
      <formula>#REF!="Licence"</formula>
    </cfRule>
    <cfRule type="expression" dxfId="265" priority="25">
      <formula>#REF!="Licence pro"</formula>
    </cfRule>
  </conditionalFormatting>
  <conditionalFormatting sqref="B15">
    <cfRule type="expression" dxfId="264" priority="16">
      <formula>#REF!="DU et autres"</formula>
    </cfRule>
    <cfRule type="expression" dxfId="263" priority="17">
      <formula>#REF!="AGREG"</formula>
    </cfRule>
    <cfRule type="expression" dxfId="262" priority="18">
      <formula>#REF!="Master"</formula>
    </cfRule>
    <cfRule type="expression" dxfId="261" priority="19">
      <formula>#REF!="Licence"</formula>
    </cfRule>
    <cfRule type="expression" dxfId="260" priority="20">
      <formula>#REF!="Licence pro"</formula>
    </cfRule>
  </conditionalFormatting>
  <conditionalFormatting sqref="B20">
    <cfRule type="expression" dxfId="259" priority="11">
      <formula>#REF!="DU et autres"</formula>
    </cfRule>
    <cfRule type="expression" dxfId="258" priority="12">
      <formula>#REF!="AGREG"</formula>
    </cfRule>
    <cfRule type="expression" dxfId="257" priority="13">
      <formula>#REF!="Master"</formula>
    </cfRule>
    <cfRule type="expression" dxfId="256" priority="14">
      <formula>#REF!="Licence"</formula>
    </cfRule>
    <cfRule type="expression" dxfId="255" priority="15">
      <formula>#REF!="Licence pro"</formula>
    </cfRule>
  </conditionalFormatting>
  <conditionalFormatting sqref="B29:B30">
    <cfRule type="expression" dxfId="254" priority="6">
      <formula>#REF!="DU et autres"</formula>
    </cfRule>
    <cfRule type="expression" dxfId="253" priority="7">
      <formula>#REF!="AGREG"</formula>
    </cfRule>
    <cfRule type="expression" dxfId="252" priority="8">
      <formula>#REF!="Master"</formula>
    </cfRule>
    <cfRule type="expression" dxfId="251" priority="9">
      <formula>#REF!="Licence"</formula>
    </cfRule>
    <cfRule type="expression" dxfId="250" priority="10">
      <formula>#REF!="Licence pro"</formula>
    </cfRule>
  </conditionalFormatting>
  <conditionalFormatting sqref="B32">
    <cfRule type="expression" dxfId="249" priority="1">
      <formula>#REF!="DU et autres"</formula>
    </cfRule>
    <cfRule type="expression" dxfId="248" priority="2">
      <formula>#REF!="AGREG"</formula>
    </cfRule>
    <cfRule type="expression" dxfId="247" priority="3">
      <formula>#REF!="Master"</formula>
    </cfRule>
    <cfRule type="expression" dxfId="246" priority="4">
      <formula>#REF!="Licence"</formula>
    </cfRule>
    <cfRule type="expression" dxfId="245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1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4" t="s">
        <v>110</v>
      </c>
      <c r="C1" s="1"/>
      <c r="D1" s="363" t="s">
        <v>79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9"/>
      <c r="B2" s="66" t="s">
        <v>108</v>
      </c>
      <c r="C2" s="5"/>
      <c r="D2" s="364"/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9" t="s">
        <v>346</v>
      </c>
      <c r="B3" s="63"/>
      <c r="C3" s="2"/>
      <c r="D3" s="20"/>
      <c r="E3" s="20"/>
      <c r="F3" s="7"/>
      <c r="G3" s="2"/>
      <c r="H3" s="336" t="s">
        <v>621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216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7"/>
    </row>
    <row r="7" spans="1:18" s="10" customFormat="1" ht="24.9" customHeight="1" thickBot="1" x14ac:dyDescent="0.3">
      <c r="A7" s="147" t="s">
        <v>217</v>
      </c>
      <c r="B7" s="255" t="s">
        <v>218</v>
      </c>
      <c r="C7" s="256" t="s">
        <v>23</v>
      </c>
      <c r="D7" s="257" t="s">
        <v>33</v>
      </c>
      <c r="E7" s="258"/>
      <c r="F7" s="255"/>
      <c r="G7" s="255"/>
      <c r="H7" s="255"/>
      <c r="I7" s="256"/>
      <c r="J7" s="256"/>
      <c r="K7" s="256"/>
      <c r="L7" s="256">
        <f>SUM(L9:L36)</f>
        <v>0</v>
      </c>
      <c r="M7" s="256">
        <f>SUM(M9:M36)</f>
        <v>0</v>
      </c>
      <c r="N7" s="256"/>
      <c r="O7" s="259"/>
      <c r="P7" s="53"/>
    </row>
    <row r="8" spans="1:18" s="10" customFormat="1" ht="24.9" customHeight="1" thickBot="1" x14ac:dyDescent="0.3">
      <c r="A8" s="147" t="s">
        <v>219</v>
      </c>
      <c r="B8" s="85" t="s">
        <v>220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8"/>
      <c r="Q9" s="10"/>
      <c r="R9" s="10"/>
    </row>
    <row r="10" spans="1:18" s="10" customFormat="1" ht="18" customHeight="1" thickBot="1" x14ac:dyDescent="0.3">
      <c r="A10" s="148" t="s">
        <v>221</v>
      </c>
      <c r="B10" s="86" t="s">
        <v>222</v>
      </c>
      <c r="C10" s="86" t="s">
        <v>25</v>
      </c>
      <c r="D10" s="90" t="s">
        <v>80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18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8"/>
    </row>
    <row r="12" spans="1:18" x14ac:dyDescent="0.25">
      <c r="A12" s="148" t="s">
        <v>179</v>
      </c>
      <c r="B12" s="129" t="s">
        <v>152</v>
      </c>
      <c r="C12" s="36" t="s">
        <v>17</v>
      </c>
      <c r="D12" s="126" t="s">
        <v>38</v>
      </c>
      <c r="E12" s="38"/>
      <c r="F12" s="134" t="s">
        <v>9</v>
      </c>
      <c r="G12" s="134">
        <v>42</v>
      </c>
      <c r="H12" s="135">
        <v>0</v>
      </c>
      <c r="I12" s="41"/>
      <c r="J12" s="36"/>
      <c r="K12" s="42"/>
      <c r="L12" s="43"/>
      <c r="M12" s="41"/>
      <c r="N12" s="157">
        <v>2</v>
      </c>
      <c r="O12" s="233"/>
      <c r="P12" s="213" t="s">
        <v>526</v>
      </c>
    </row>
    <row r="13" spans="1:18" x14ac:dyDescent="0.25">
      <c r="A13" s="152"/>
      <c r="B13" s="57" t="s">
        <v>27</v>
      </c>
      <c r="C13" s="76"/>
      <c r="D13" s="162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3"/>
    </row>
    <row r="14" spans="1:18" x14ac:dyDescent="0.25">
      <c r="A14" s="150" t="s">
        <v>157</v>
      </c>
      <c r="B14" s="129" t="s">
        <v>156</v>
      </c>
      <c r="C14" s="80" t="s">
        <v>23</v>
      </c>
      <c r="D14" s="81" t="s">
        <v>544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3" t="s">
        <v>597</v>
      </c>
    </row>
    <row r="15" spans="1:18" s="136" customFormat="1" x14ac:dyDescent="0.25">
      <c r="A15" s="148" t="s">
        <v>179</v>
      </c>
      <c r="B15" s="129" t="s">
        <v>158</v>
      </c>
      <c r="C15" s="190" t="s">
        <v>17</v>
      </c>
      <c r="D15" s="37" t="s">
        <v>582</v>
      </c>
      <c r="E15" s="38"/>
      <c r="F15" s="39" t="s">
        <v>9</v>
      </c>
      <c r="G15" s="40">
        <v>21</v>
      </c>
      <c r="H15" s="40">
        <v>10.5</v>
      </c>
      <c r="I15" s="41"/>
      <c r="J15" s="190"/>
      <c r="K15" s="42"/>
      <c r="L15" s="43"/>
      <c r="M15" s="41"/>
      <c r="N15" s="44">
        <v>1</v>
      </c>
      <c r="O15" s="45"/>
      <c r="P15" s="253" t="s">
        <v>584</v>
      </c>
    </row>
    <row r="16" spans="1:18" s="136" customFormat="1" x14ac:dyDescent="0.25">
      <c r="A16" s="148" t="s">
        <v>179</v>
      </c>
      <c r="B16" s="129" t="s">
        <v>163</v>
      </c>
      <c r="C16" s="190" t="s">
        <v>17</v>
      </c>
      <c r="D16" s="37" t="s">
        <v>583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13"/>
    </row>
    <row r="17" spans="1:16" s="136" customFormat="1" x14ac:dyDescent="0.25">
      <c r="A17" s="148" t="s">
        <v>179</v>
      </c>
      <c r="B17" s="129" t="s">
        <v>159</v>
      </c>
      <c r="C17" s="190" t="s">
        <v>17</v>
      </c>
      <c r="D17" s="37" t="s">
        <v>578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13"/>
    </row>
    <row r="18" spans="1:16" s="136" customFormat="1" x14ac:dyDescent="0.25">
      <c r="A18" s="148" t="s">
        <v>179</v>
      </c>
      <c r="B18" s="129" t="s">
        <v>160</v>
      </c>
      <c r="C18" s="190" t="s">
        <v>17</v>
      </c>
      <c r="D18" s="37" t="s">
        <v>579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13"/>
    </row>
    <row r="19" spans="1:16" s="136" customFormat="1" x14ac:dyDescent="0.25">
      <c r="A19" s="148" t="s">
        <v>179</v>
      </c>
      <c r="B19" s="129" t="s">
        <v>161</v>
      </c>
      <c r="C19" s="190" t="s">
        <v>17</v>
      </c>
      <c r="D19" s="37" t="s">
        <v>580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13"/>
    </row>
    <row r="20" spans="1:16" s="136" customFormat="1" x14ac:dyDescent="0.25">
      <c r="A20" s="148" t="s">
        <v>179</v>
      </c>
      <c r="B20" s="129" t="s">
        <v>162</v>
      </c>
      <c r="C20" s="190" t="s">
        <v>17</v>
      </c>
      <c r="D20" s="37" t="s">
        <v>595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13"/>
    </row>
    <row r="21" spans="1:16" s="136" customFormat="1" x14ac:dyDescent="0.25">
      <c r="A21" s="148" t="s">
        <v>179</v>
      </c>
      <c r="B21" s="129" t="s">
        <v>164</v>
      </c>
      <c r="C21" s="190" t="s">
        <v>17</v>
      </c>
      <c r="D21" s="37" t="s">
        <v>581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6" customFormat="1" x14ac:dyDescent="0.25">
      <c r="A22" s="148" t="s">
        <v>179</v>
      </c>
      <c r="B22" s="129" t="s">
        <v>165</v>
      </c>
      <c r="C22" s="190" t="s">
        <v>17</v>
      </c>
      <c r="D22" s="37" t="s">
        <v>288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13"/>
    </row>
    <row r="23" spans="1:16" s="136" customFormat="1" x14ac:dyDescent="0.25">
      <c r="A23" s="148" t="s">
        <v>179</v>
      </c>
      <c r="B23" s="129" t="s">
        <v>166</v>
      </c>
      <c r="C23" s="190" t="s">
        <v>17</v>
      </c>
      <c r="D23" s="37" t="s">
        <v>289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13"/>
    </row>
    <row r="24" spans="1:16" s="136" customFormat="1" x14ac:dyDescent="0.25">
      <c r="A24" s="148" t="s">
        <v>179</v>
      </c>
      <c r="B24" s="129" t="s">
        <v>167</v>
      </c>
      <c r="C24" s="190" t="s">
        <v>17</v>
      </c>
      <c r="D24" s="37" t="s">
        <v>290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13" t="s">
        <v>599</v>
      </c>
    </row>
    <row r="25" spans="1:16" s="136" customFormat="1" x14ac:dyDescent="0.25">
      <c r="A25" s="148" t="s">
        <v>179</v>
      </c>
      <c r="B25" s="129" t="s">
        <v>168</v>
      </c>
      <c r="C25" s="190" t="s">
        <v>17</v>
      </c>
      <c r="D25" s="37" t="s">
        <v>298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13" t="s">
        <v>599</v>
      </c>
    </row>
    <row r="26" spans="1:16" s="136" customFormat="1" x14ac:dyDescent="0.25">
      <c r="A26" s="148" t="s">
        <v>179</v>
      </c>
      <c r="B26" s="237" t="s">
        <v>625</v>
      </c>
      <c r="C26" s="190" t="s">
        <v>17</v>
      </c>
      <c r="D26" s="37" t="s">
        <v>291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13" t="s">
        <v>537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18"/>
    </row>
    <row r="28" spans="1:16" s="14" customFormat="1" ht="18" customHeight="1" thickBot="1" x14ac:dyDescent="0.3">
      <c r="A28" s="148" t="s">
        <v>223</v>
      </c>
      <c r="B28" s="86" t="s">
        <v>224</v>
      </c>
      <c r="C28" s="86" t="s">
        <v>25</v>
      </c>
      <c r="D28" s="90" t="s">
        <v>81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18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18"/>
    </row>
    <row r="30" spans="1:16" s="136" customFormat="1" x14ac:dyDescent="0.25">
      <c r="A30" s="24"/>
      <c r="B30" s="57" t="s">
        <v>244</v>
      </c>
      <c r="C30" s="36" t="s">
        <v>17</v>
      </c>
      <c r="D30" s="130" t="s">
        <v>82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13"/>
    </row>
    <row r="31" spans="1:16" s="136" customFormat="1" x14ac:dyDescent="0.25">
      <c r="A31" s="24"/>
      <c r="B31" s="57" t="s">
        <v>245</v>
      </c>
      <c r="C31" s="36" t="s">
        <v>17</v>
      </c>
      <c r="D31" s="130" t="s">
        <v>83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13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14"/>
    </row>
    <row r="33" spans="1:16" s="10" customFormat="1" ht="18" customHeight="1" thickBot="1" x14ac:dyDescent="0.3">
      <c r="A33" s="148" t="s">
        <v>225</v>
      </c>
      <c r="B33" s="86" t="s">
        <v>226</v>
      </c>
      <c r="C33" s="86" t="s">
        <v>25</v>
      </c>
      <c r="D33" s="90" t="s">
        <v>84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18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18"/>
    </row>
    <row r="35" spans="1:16" x14ac:dyDescent="0.25">
      <c r="A35" s="24"/>
      <c r="B35" s="57" t="s">
        <v>242</v>
      </c>
      <c r="C35" s="36" t="s">
        <v>17</v>
      </c>
      <c r="D35" s="130" t="s">
        <v>85</v>
      </c>
      <c r="E35" s="38"/>
      <c r="F35" s="131" t="s">
        <v>10</v>
      </c>
      <c r="G35" s="131">
        <v>21</v>
      </c>
      <c r="H35" s="132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13" t="s">
        <v>601</v>
      </c>
    </row>
    <row r="36" spans="1:16" x14ac:dyDescent="0.25">
      <c r="A36" s="24"/>
      <c r="B36" s="57" t="s">
        <v>243</v>
      </c>
      <c r="C36" s="36" t="s">
        <v>17</v>
      </c>
      <c r="D36" s="130" t="s">
        <v>86</v>
      </c>
      <c r="E36" s="38"/>
      <c r="F36" s="131" t="s">
        <v>10</v>
      </c>
      <c r="G36" s="131">
        <v>21</v>
      </c>
      <c r="H36" s="132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13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18"/>
    </row>
    <row r="38" spans="1:16" s="10" customFormat="1" ht="24.9" customHeight="1" thickBot="1" x14ac:dyDescent="0.3">
      <c r="A38" s="147" t="s">
        <v>227</v>
      </c>
      <c r="B38" s="255" t="s">
        <v>228</v>
      </c>
      <c r="C38" s="256" t="s">
        <v>23</v>
      </c>
      <c r="D38" s="257" t="s">
        <v>34</v>
      </c>
      <c r="E38" s="258"/>
      <c r="F38" s="255"/>
      <c r="G38" s="255"/>
      <c r="H38" s="255"/>
      <c r="I38" s="256"/>
      <c r="J38" s="256"/>
      <c r="K38" s="256"/>
      <c r="L38" s="256">
        <f>SUM(L40:L70)</f>
        <v>0</v>
      </c>
      <c r="M38" s="256">
        <f>SUM(M40:M70)</f>
        <v>0</v>
      </c>
      <c r="N38" s="256"/>
      <c r="O38" s="259"/>
      <c r="P38" s="53"/>
    </row>
    <row r="39" spans="1:16" s="10" customFormat="1" ht="24.9" customHeight="1" thickBot="1" x14ac:dyDescent="0.3">
      <c r="A39" s="147" t="s">
        <v>229</v>
      </c>
      <c r="B39" s="85" t="s">
        <v>230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19"/>
    </row>
    <row r="41" spans="1:16" s="10" customFormat="1" ht="18" customHeight="1" thickBot="1" x14ac:dyDescent="0.3">
      <c r="A41" s="148" t="s">
        <v>236</v>
      </c>
      <c r="B41" s="86" t="s">
        <v>237</v>
      </c>
      <c r="C41" s="86" t="s">
        <v>25</v>
      </c>
      <c r="D41" s="90" t="s">
        <v>87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18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18"/>
    </row>
    <row r="43" spans="1:16" x14ac:dyDescent="0.25">
      <c r="A43" s="24"/>
      <c r="B43" s="57" t="s">
        <v>240</v>
      </c>
      <c r="C43" s="36" t="s">
        <v>17</v>
      </c>
      <c r="D43" s="130" t="s">
        <v>91</v>
      </c>
      <c r="E43" s="38"/>
      <c r="F43" s="131" t="s">
        <v>10</v>
      </c>
      <c r="G43" s="131">
        <v>42</v>
      </c>
      <c r="H43" s="132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18"/>
    </row>
    <row r="44" spans="1:16" x14ac:dyDescent="0.25">
      <c r="A44" s="24"/>
      <c r="B44" s="57" t="s">
        <v>241</v>
      </c>
      <c r="C44" s="36" t="s">
        <v>17</v>
      </c>
      <c r="D44" s="130" t="s">
        <v>12</v>
      </c>
      <c r="E44" s="46"/>
      <c r="F44" s="131" t="s">
        <v>13</v>
      </c>
      <c r="G44" s="131"/>
      <c r="H44" s="132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18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8"/>
    </row>
    <row r="46" spans="1:16" s="14" customFormat="1" ht="18" customHeight="1" thickBot="1" x14ac:dyDescent="0.3">
      <c r="A46" s="148" t="s">
        <v>622</v>
      </c>
      <c r="B46" s="86" t="s">
        <v>233</v>
      </c>
      <c r="C46" s="86" t="s">
        <v>25</v>
      </c>
      <c r="D46" s="90" t="s">
        <v>80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18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8"/>
    </row>
    <row r="48" spans="1:16" s="125" customFormat="1" ht="15.9" customHeight="1" x14ac:dyDescent="0.25">
      <c r="A48" s="148" t="s">
        <v>602</v>
      </c>
      <c r="B48" s="57" t="s">
        <v>496</v>
      </c>
      <c r="C48" s="80" t="s">
        <v>23</v>
      </c>
      <c r="D48" s="81" t="s">
        <v>570</v>
      </c>
      <c r="E48" s="121"/>
      <c r="F48" s="122"/>
      <c r="G48" s="122"/>
      <c r="H48" s="122"/>
      <c r="I48" s="120"/>
      <c r="J48" s="120"/>
      <c r="K48" s="120"/>
      <c r="L48" s="122"/>
      <c r="M48" s="120"/>
      <c r="N48" s="123"/>
      <c r="O48" s="124"/>
      <c r="P48" s="213" t="s">
        <v>623</v>
      </c>
    </row>
    <row r="49" spans="1:16" s="234" customFormat="1" x14ac:dyDescent="0.25">
      <c r="A49" s="148" t="s">
        <v>179</v>
      </c>
      <c r="B49" s="129" t="s">
        <v>149</v>
      </c>
      <c r="C49" s="190" t="s">
        <v>17</v>
      </c>
      <c r="D49" s="37" t="s">
        <v>582</v>
      </c>
      <c r="E49" s="38"/>
      <c r="F49" s="39" t="s">
        <v>9</v>
      </c>
      <c r="G49" s="40">
        <v>21</v>
      </c>
      <c r="H49" s="40">
        <v>10.5</v>
      </c>
      <c r="I49" s="41"/>
      <c r="J49" s="190"/>
      <c r="K49" s="42"/>
      <c r="L49" s="43"/>
      <c r="M49" s="41"/>
      <c r="N49" s="44">
        <v>1</v>
      </c>
      <c r="O49" s="45"/>
      <c r="P49" s="253" t="s">
        <v>584</v>
      </c>
    </row>
    <row r="50" spans="1:16" s="234" customFormat="1" x14ac:dyDescent="0.25">
      <c r="A50" s="148" t="s">
        <v>179</v>
      </c>
      <c r="B50" s="129" t="s">
        <v>148</v>
      </c>
      <c r="C50" s="190" t="s">
        <v>17</v>
      </c>
      <c r="D50" s="37" t="s">
        <v>583</v>
      </c>
      <c r="E50" s="38"/>
      <c r="F50" s="134" t="s">
        <v>10</v>
      </c>
      <c r="G50" s="134">
        <v>21</v>
      </c>
      <c r="H50" s="135">
        <f t="shared" ref="H50:H59" si="1">G50</f>
        <v>21</v>
      </c>
      <c r="I50" s="41"/>
      <c r="J50" s="190"/>
      <c r="K50" s="41"/>
      <c r="L50" s="43"/>
      <c r="M50" s="41"/>
      <c r="N50" s="44">
        <v>1</v>
      </c>
      <c r="O50" s="55"/>
      <c r="P50" s="213"/>
    </row>
    <row r="51" spans="1:16" s="234" customFormat="1" x14ac:dyDescent="0.25">
      <c r="A51" s="148" t="s">
        <v>179</v>
      </c>
      <c r="B51" s="129" t="s">
        <v>147</v>
      </c>
      <c r="C51" s="190" t="s">
        <v>17</v>
      </c>
      <c r="D51" s="37" t="s">
        <v>578</v>
      </c>
      <c r="E51" s="38"/>
      <c r="F51" s="134" t="s">
        <v>10</v>
      </c>
      <c r="G51" s="134">
        <v>21</v>
      </c>
      <c r="H51" s="135">
        <f t="shared" si="1"/>
        <v>21</v>
      </c>
      <c r="I51" s="41"/>
      <c r="J51" s="190"/>
      <c r="K51" s="41"/>
      <c r="L51" s="43"/>
      <c r="M51" s="41"/>
      <c r="N51" s="44">
        <v>1</v>
      </c>
      <c r="O51" s="55"/>
      <c r="P51" s="213"/>
    </row>
    <row r="52" spans="1:16" s="234" customFormat="1" x14ac:dyDescent="0.25">
      <c r="A52" s="148" t="s">
        <v>179</v>
      </c>
      <c r="B52" s="129" t="s">
        <v>146</v>
      </c>
      <c r="C52" s="190" t="s">
        <v>17</v>
      </c>
      <c r="D52" s="37" t="s">
        <v>579</v>
      </c>
      <c r="E52" s="46"/>
      <c r="F52" s="134" t="s">
        <v>10</v>
      </c>
      <c r="G52" s="134">
        <v>21</v>
      </c>
      <c r="H52" s="135">
        <f t="shared" si="1"/>
        <v>21</v>
      </c>
      <c r="I52" s="41"/>
      <c r="J52" s="190"/>
      <c r="K52" s="41"/>
      <c r="L52" s="47"/>
      <c r="M52" s="41"/>
      <c r="N52" s="44">
        <v>1</v>
      </c>
      <c r="O52" s="191"/>
      <c r="P52" s="213"/>
    </row>
    <row r="53" spans="1:16" s="234" customFormat="1" x14ac:dyDescent="0.25">
      <c r="A53" s="148" t="s">
        <v>179</v>
      </c>
      <c r="B53" s="129" t="s">
        <v>145</v>
      </c>
      <c r="C53" s="190" t="s">
        <v>17</v>
      </c>
      <c r="D53" s="37" t="s">
        <v>580</v>
      </c>
      <c r="E53" s="38"/>
      <c r="F53" s="134" t="s">
        <v>10</v>
      </c>
      <c r="G53" s="134">
        <v>21</v>
      </c>
      <c r="H53" s="135">
        <f t="shared" si="1"/>
        <v>21</v>
      </c>
      <c r="I53" s="41"/>
      <c r="J53" s="190"/>
      <c r="K53" s="41"/>
      <c r="L53" s="43"/>
      <c r="M53" s="41"/>
      <c r="N53" s="44">
        <v>1</v>
      </c>
      <c r="O53" s="45"/>
      <c r="P53" s="213"/>
    </row>
    <row r="54" spans="1:16" s="234" customFormat="1" x14ac:dyDescent="0.25">
      <c r="A54" s="148" t="s">
        <v>179</v>
      </c>
      <c r="B54" s="129" t="s">
        <v>144</v>
      </c>
      <c r="C54" s="190" t="s">
        <v>17</v>
      </c>
      <c r="D54" s="37" t="s">
        <v>595</v>
      </c>
      <c r="E54" s="38"/>
      <c r="F54" s="134" t="s">
        <v>10</v>
      </c>
      <c r="G54" s="134">
        <v>21</v>
      </c>
      <c r="H54" s="135">
        <f t="shared" si="1"/>
        <v>21</v>
      </c>
      <c r="I54" s="41"/>
      <c r="J54" s="190"/>
      <c r="K54" s="41"/>
      <c r="L54" s="43"/>
      <c r="M54" s="41"/>
      <c r="N54" s="44">
        <v>1</v>
      </c>
      <c r="O54" s="55"/>
    </row>
    <row r="55" spans="1:16" s="234" customFormat="1" x14ac:dyDescent="0.25">
      <c r="A55" s="148" t="s">
        <v>179</v>
      </c>
      <c r="B55" s="129" t="s">
        <v>141</v>
      </c>
      <c r="C55" s="190" t="s">
        <v>17</v>
      </c>
      <c r="D55" s="37" t="s">
        <v>581</v>
      </c>
      <c r="E55" s="38"/>
      <c r="F55" s="134" t="s">
        <v>10</v>
      </c>
      <c r="G55" s="134">
        <v>21</v>
      </c>
      <c r="H55" s="135">
        <f t="shared" si="1"/>
        <v>21</v>
      </c>
      <c r="I55" s="41"/>
      <c r="J55" s="190"/>
      <c r="K55" s="41"/>
      <c r="L55" s="43"/>
      <c r="M55" s="41"/>
      <c r="N55" s="44">
        <v>1</v>
      </c>
      <c r="O55" s="55"/>
      <c r="P55" s="213"/>
    </row>
    <row r="56" spans="1:16" s="234" customFormat="1" x14ac:dyDescent="0.25">
      <c r="A56" s="148" t="s">
        <v>179</v>
      </c>
      <c r="B56" s="129" t="s">
        <v>140</v>
      </c>
      <c r="C56" s="190" t="s">
        <v>17</v>
      </c>
      <c r="D56" s="37" t="s">
        <v>288</v>
      </c>
      <c r="E56" s="46"/>
      <c r="F56" s="134" t="s">
        <v>10</v>
      </c>
      <c r="G56" s="134">
        <v>21</v>
      </c>
      <c r="H56" s="135">
        <f t="shared" si="1"/>
        <v>21</v>
      </c>
      <c r="I56" s="41"/>
      <c r="J56" s="190"/>
      <c r="K56" s="41"/>
      <c r="L56" s="47"/>
      <c r="M56" s="41"/>
      <c r="N56" s="44">
        <v>1</v>
      </c>
      <c r="O56" s="191"/>
      <c r="P56" s="213"/>
    </row>
    <row r="57" spans="1:16" s="234" customFormat="1" x14ac:dyDescent="0.25">
      <c r="A57" s="148" t="s">
        <v>179</v>
      </c>
      <c r="B57" s="129" t="s">
        <v>139</v>
      </c>
      <c r="C57" s="190" t="s">
        <v>17</v>
      </c>
      <c r="D57" s="37" t="s">
        <v>289</v>
      </c>
      <c r="E57" s="38"/>
      <c r="F57" s="134" t="s">
        <v>10</v>
      </c>
      <c r="G57" s="134">
        <v>21</v>
      </c>
      <c r="H57" s="135">
        <f t="shared" si="1"/>
        <v>21</v>
      </c>
      <c r="I57" s="41"/>
      <c r="J57" s="190"/>
      <c r="K57" s="41"/>
      <c r="L57" s="43"/>
      <c r="M57" s="41"/>
      <c r="N57" s="44">
        <v>1</v>
      </c>
      <c r="O57" s="45"/>
      <c r="P57" s="213"/>
    </row>
    <row r="58" spans="1:16" s="234" customFormat="1" x14ac:dyDescent="0.25">
      <c r="A58" s="148" t="s">
        <v>179</v>
      </c>
      <c r="B58" s="129" t="s">
        <v>138</v>
      </c>
      <c r="C58" s="190" t="s">
        <v>17</v>
      </c>
      <c r="D58" s="37" t="s">
        <v>290</v>
      </c>
      <c r="E58" s="38"/>
      <c r="F58" s="134" t="s">
        <v>10</v>
      </c>
      <c r="G58" s="134">
        <v>21</v>
      </c>
      <c r="H58" s="135">
        <f t="shared" si="1"/>
        <v>21</v>
      </c>
      <c r="I58" s="41"/>
      <c r="J58" s="190"/>
      <c r="K58" s="41"/>
      <c r="L58" s="43"/>
      <c r="M58" s="41"/>
      <c r="N58" s="44">
        <v>1</v>
      </c>
      <c r="O58" s="55"/>
      <c r="P58" s="213" t="s">
        <v>523</v>
      </c>
    </row>
    <row r="59" spans="1:16" s="234" customFormat="1" x14ac:dyDescent="0.25">
      <c r="A59" s="148" t="s">
        <v>179</v>
      </c>
      <c r="B59" s="129" t="s">
        <v>137</v>
      </c>
      <c r="C59" s="190" t="s">
        <v>17</v>
      </c>
      <c r="D59" s="37" t="s">
        <v>298</v>
      </c>
      <c r="E59" s="38"/>
      <c r="F59" s="134" t="s">
        <v>10</v>
      </c>
      <c r="G59" s="134">
        <v>21</v>
      </c>
      <c r="H59" s="135">
        <f t="shared" si="1"/>
        <v>21</v>
      </c>
      <c r="I59" s="41"/>
      <c r="J59" s="190"/>
      <c r="K59" s="41"/>
      <c r="L59" s="43"/>
      <c r="M59" s="41"/>
      <c r="N59" s="44">
        <v>1</v>
      </c>
      <c r="O59" s="55"/>
      <c r="P59" s="213" t="s">
        <v>523</v>
      </c>
    </row>
    <row r="60" spans="1:16" s="234" customFormat="1" x14ac:dyDescent="0.25">
      <c r="A60" s="148" t="s">
        <v>179</v>
      </c>
      <c r="B60" s="237" t="s">
        <v>630</v>
      </c>
      <c r="C60" s="190" t="s">
        <v>17</v>
      </c>
      <c r="D60" s="37" t="s">
        <v>291</v>
      </c>
      <c r="E60" s="46"/>
      <c r="F60" s="134" t="s">
        <v>10</v>
      </c>
      <c r="G60" s="134">
        <v>21</v>
      </c>
      <c r="H60" s="135">
        <v>0</v>
      </c>
      <c r="I60" s="41"/>
      <c r="J60" s="190"/>
      <c r="K60" s="41"/>
      <c r="L60" s="47"/>
      <c r="M60" s="41"/>
      <c r="N60" s="44">
        <v>1</v>
      </c>
      <c r="O60" s="191"/>
      <c r="P60" s="213" t="s">
        <v>537</v>
      </c>
    </row>
    <row r="61" spans="1:16" x14ac:dyDescent="0.25">
      <c r="A61" s="152"/>
      <c r="B61" s="57" t="s">
        <v>27</v>
      </c>
      <c r="C61" s="76"/>
      <c r="D61" s="162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13"/>
    </row>
    <row r="62" spans="1:16" x14ac:dyDescent="0.25">
      <c r="A62" s="148" t="s">
        <v>603</v>
      </c>
      <c r="B62" s="57" t="s">
        <v>604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13"/>
    </row>
    <row r="63" spans="1:16" s="234" customFormat="1" x14ac:dyDescent="0.25">
      <c r="A63" s="148" t="s">
        <v>179</v>
      </c>
      <c r="B63" s="57" t="s">
        <v>132</v>
      </c>
      <c r="C63" s="190" t="s">
        <v>17</v>
      </c>
      <c r="D63" s="163" t="s">
        <v>558</v>
      </c>
      <c r="E63" s="38"/>
      <c r="F63" s="134" t="s">
        <v>10</v>
      </c>
      <c r="G63" s="134">
        <v>21</v>
      </c>
      <c r="H63" s="135">
        <v>0</v>
      </c>
      <c r="I63" s="41"/>
      <c r="J63" s="190"/>
      <c r="K63" s="42"/>
      <c r="L63" s="43"/>
      <c r="M63" s="41"/>
      <c r="N63" s="44">
        <v>1</v>
      </c>
      <c r="O63" s="191"/>
      <c r="P63" s="213" t="s">
        <v>513</v>
      </c>
    </row>
    <row r="64" spans="1:16" s="234" customFormat="1" x14ac:dyDescent="0.25">
      <c r="A64" s="148" t="s">
        <v>179</v>
      </c>
      <c r="B64" s="57" t="s">
        <v>568</v>
      </c>
      <c r="C64" s="190" t="s">
        <v>17</v>
      </c>
      <c r="D64" s="163" t="s">
        <v>546</v>
      </c>
      <c r="E64" s="38"/>
      <c r="F64" s="134" t="s">
        <v>10</v>
      </c>
      <c r="G64" s="134">
        <v>21</v>
      </c>
      <c r="H64" s="135">
        <v>0</v>
      </c>
      <c r="I64" s="41"/>
      <c r="J64" s="190"/>
      <c r="K64" s="42"/>
      <c r="L64" s="43"/>
      <c r="M64" s="41"/>
      <c r="N64" s="44">
        <v>1</v>
      </c>
      <c r="O64" s="191"/>
      <c r="P64" s="213" t="s">
        <v>513</v>
      </c>
    </row>
    <row r="65" spans="1:16" s="234" customFormat="1" x14ac:dyDescent="0.25">
      <c r="A65" s="148" t="s">
        <v>179</v>
      </c>
      <c r="B65" s="129" t="s">
        <v>569</v>
      </c>
      <c r="C65" s="190" t="s">
        <v>17</v>
      </c>
      <c r="D65" s="163" t="s">
        <v>45</v>
      </c>
      <c r="E65" s="38"/>
      <c r="F65" s="134" t="s">
        <v>10</v>
      </c>
      <c r="G65" s="134">
        <v>21</v>
      </c>
      <c r="H65" s="135">
        <f t="shared" ref="H65" si="2">G65</f>
        <v>21</v>
      </c>
      <c r="I65" s="41"/>
      <c r="J65" s="190"/>
      <c r="K65" s="42"/>
      <c r="L65" s="43"/>
      <c r="M65" s="41"/>
      <c r="N65" s="44">
        <v>1</v>
      </c>
      <c r="O65" s="191"/>
      <c r="P65" s="213" t="s">
        <v>513</v>
      </c>
    </row>
    <row r="66" spans="1:16" s="185" customFormat="1" ht="16.2" thickBot="1" x14ac:dyDescent="0.3">
      <c r="A66" s="24"/>
      <c r="B66" s="187"/>
      <c r="C66" s="181"/>
      <c r="D66" s="49"/>
      <c r="E66" s="49"/>
      <c r="F66" s="50"/>
      <c r="G66" s="50"/>
      <c r="H66" s="181"/>
      <c r="I66" s="181"/>
      <c r="J66" s="181"/>
      <c r="K66" s="181"/>
      <c r="L66" s="181"/>
      <c r="M66" s="51"/>
      <c r="N66" s="181"/>
      <c r="O66" s="189"/>
      <c r="P66" s="218"/>
    </row>
    <row r="67" spans="1:16" s="10" customFormat="1" ht="18" customHeight="1" thickBot="1" x14ac:dyDescent="0.3">
      <c r="A67" s="148" t="s">
        <v>234</v>
      </c>
      <c r="B67" s="86" t="s">
        <v>235</v>
      </c>
      <c r="C67" s="86" t="s">
        <v>25</v>
      </c>
      <c r="D67" s="90" t="s">
        <v>88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18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18"/>
    </row>
    <row r="69" spans="1:16" x14ac:dyDescent="0.25">
      <c r="A69" s="152"/>
      <c r="B69" s="57" t="s">
        <v>238</v>
      </c>
      <c r="C69" s="36" t="s">
        <v>17</v>
      </c>
      <c r="D69" s="130" t="s">
        <v>83</v>
      </c>
      <c r="E69" s="38"/>
      <c r="F69" s="131" t="s">
        <v>10</v>
      </c>
      <c r="G69" s="131">
        <v>21</v>
      </c>
      <c r="H69" s="132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13"/>
    </row>
    <row r="70" spans="1:16" x14ac:dyDescent="0.25">
      <c r="A70" s="152"/>
      <c r="B70" s="57" t="s">
        <v>239</v>
      </c>
      <c r="C70" s="36" t="s">
        <v>17</v>
      </c>
      <c r="D70" s="130" t="s">
        <v>89</v>
      </c>
      <c r="E70" s="38"/>
      <c r="F70" s="131" t="s">
        <v>90</v>
      </c>
      <c r="G70" s="131">
        <v>21</v>
      </c>
      <c r="H70" s="132">
        <v>21</v>
      </c>
      <c r="I70" s="41"/>
      <c r="J70" s="36"/>
      <c r="K70" s="41"/>
      <c r="L70" s="43"/>
      <c r="M70" s="41"/>
      <c r="N70" s="44">
        <v>1</v>
      </c>
      <c r="O70" s="45"/>
      <c r="P70" s="213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14"/>
    </row>
    <row r="73" spans="1:16" x14ac:dyDescent="0.25">
      <c r="A73" s="10"/>
      <c r="D73" s="151" t="s">
        <v>175</v>
      </c>
    </row>
    <row r="74" spans="1:16" ht="20.100000000000001" customHeight="1" x14ac:dyDescent="0.25">
      <c r="A74" s="365" t="s">
        <v>276</v>
      </c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66"/>
      <c r="M74" s="366"/>
      <c r="N74" s="366"/>
      <c r="O74" s="366"/>
    </row>
    <row r="75" spans="1:16" ht="20.100000000000001" customHeight="1" x14ac:dyDescent="0.25">
      <c r="A75" s="365" t="s">
        <v>277</v>
      </c>
      <c r="B75" s="366"/>
      <c r="C75" s="366"/>
      <c r="D75" s="366"/>
      <c r="E75" s="366"/>
      <c r="F75" s="366"/>
      <c r="G75" s="366"/>
      <c r="H75" s="366"/>
      <c r="I75" s="366"/>
      <c r="J75" s="366"/>
      <c r="K75" s="366"/>
      <c r="L75" s="366"/>
      <c r="M75" s="366"/>
      <c r="N75" s="366"/>
      <c r="O75" s="366"/>
    </row>
    <row r="76" spans="1:16" x14ac:dyDescent="0.25">
      <c r="A76" s="332" t="s">
        <v>299</v>
      </c>
      <c r="B76" s="332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  <c r="N76" s="332"/>
      <c r="O76" s="332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44" priority="41">
      <formula>#REF!="DU et autres"</formula>
    </cfRule>
    <cfRule type="expression" dxfId="243" priority="42">
      <formula>#REF!="AGREG"</formula>
    </cfRule>
    <cfRule type="expression" dxfId="242" priority="43">
      <formula>#REF!="Master"</formula>
    </cfRule>
    <cfRule type="expression" dxfId="241" priority="44">
      <formula>#REF!="Licence"</formula>
    </cfRule>
    <cfRule type="expression" dxfId="240" priority="45">
      <formula>#REF!="Licence pro"</formula>
    </cfRule>
  </conditionalFormatting>
  <conditionalFormatting sqref="B5 B7:B8">
    <cfRule type="expression" dxfId="239" priority="36">
      <formula>#REF!="DU et autres"</formula>
    </cfRule>
    <cfRule type="expression" dxfId="238" priority="37">
      <formula>#REF!="AGREG"</formula>
    </cfRule>
    <cfRule type="expression" dxfId="237" priority="38">
      <formula>#REF!="Master"</formula>
    </cfRule>
    <cfRule type="expression" dxfId="236" priority="39">
      <formula>#REF!="Licence"</formula>
    </cfRule>
    <cfRule type="expression" dxfId="235" priority="40">
      <formula>#REF!="Licence pro"</formula>
    </cfRule>
  </conditionalFormatting>
  <conditionalFormatting sqref="B10">
    <cfRule type="expression" dxfId="234" priority="31">
      <formula>#REF!="DU et autres"</formula>
    </cfRule>
    <cfRule type="expression" dxfId="233" priority="32">
      <formula>#REF!="AGREG"</formula>
    </cfRule>
    <cfRule type="expression" dxfId="232" priority="33">
      <formula>#REF!="Master"</formula>
    </cfRule>
    <cfRule type="expression" dxfId="231" priority="34">
      <formula>#REF!="Licence"</formula>
    </cfRule>
    <cfRule type="expression" dxfId="230" priority="35">
      <formula>#REF!="Licence pro"</formula>
    </cfRule>
  </conditionalFormatting>
  <conditionalFormatting sqref="B28">
    <cfRule type="expression" dxfId="229" priority="26">
      <formula>#REF!="DU et autres"</formula>
    </cfRule>
    <cfRule type="expression" dxfId="228" priority="27">
      <formula>#REF!="AGREG"</formula>
    </cfRule>
    <cfRule type="expression" dxfId="227" priority="28">
      <formula>#REF!="Master"</formula>
    </cfRule>
    <cfRule type="expression" dxfId="226" priority="29">
      <formula>#REF!="Licence"</formula>
    </cfRule>
    <cfRule type="expression" dxfId="225" priority="30">
      <formula>#REF!="Licence pro"</formula>
    </cfRule>
  </conditionalFormatting>
  <conditionalFormatting sqref="B33">
    <cfRule type="expression" dxfId="224" priority="21">
      <formula>#REF!="DU et autres"</formula>
    </cfRule>
    <cfRule type="expression" dxfId="223" priority="22">
      <formula>#REF!="AGREG"</formula>
    </cfRule>
    <cfRule type="expression" dxfId="222" priority="23">
      <formula>#REF!="Master"</formula>
    </cfRule>
    <cfRule type="expression" dxfId="221" priority="24">
      <formula>#REF!="Licence"</formula>
    </cfRule>
    <cfRule type="expression" dxfId="220" priority="25">
      <formula>#REF!="Licence pro"</formula>
    </cfRule>
  </conditionalFormatting>
  <conditionalFormatting sqref="B38:B39">
    <cfRule type="expression" dxfId="219" priority="16">
      <formula>#REF!="DU et autres"</formula>
    </cfRule>
    <cfRule type="expression" dxfId="218" priority="17">
      <formula>#REF!="AGREG"</formula>
    </cfRule>
    <cfRule type="expression" dxfId="217" priority="18">
      <formula>#REF!="Master"</formula>
    </cfRule>
    <cfRule type="expression" dxfId="216" priority="19">
      <formula>#REF!="Licence"</formula>
    </cfRule>
    <cfRule type="expression" dxfId="215" priority="20">
      <formula>#REF!="Licence pro"</formula>
    </cfRule>
  </conditionalFormatting>
  <conditionalFormatting sqref="B46">
    <cfRule type="expression" dxfId="214" priority="11">
      <formula>#REF!="DU et autres"</formula>
    </cfRule>
    <cfRule type="expression" dxfId="213" priority="12">
      <formula>#REF!="AGREG"</formula>
    </cfRule>
    <cfRule type="expression" dxfId="212" priority="13">
      <formula>#REF!="Master"</formula>
    </cfRule>
    <cfRule type="expression" dxfId="211" priority="14">
      <formula>#REF!="Licence"</formula>
    </cfRule>
    <cfRule type="expression" dxfId="210" priority="15">
      <formula>#REF!="Licence pro"</formula>
    </cfRule>
  </conditionalFormatting>
  <conditionalFormatting sqref="B67">
    <cfRule type="expression" dxfId="209" priority="6">
      <formula>#REF!="DU et autres"</formula>
    </cfRule>
    <cfRule type="expression" dxfId="208" priority="7">
      <formula>#REF!="AGREG"</formula>
    </cfRule>
    <cfRule type="expression" dxfId="207" priority="8">
      <formula>#REF!="Master"</formula>
    </cfRule>
    <cfRule type="expression" dxfId="206" priority="9">
      <formula>#REF!="Licence"</formula>
    </cfRule>
    <cfRule type="expression" dxfId="205" priority="10">
      <formula>#REF!="Licence pro"</formula>
    </cfRule>
  </conditionalFormatting>
  <conditionalFormatting sqref="B41">
    <cfRule type="expression" dxfId="204" priority="1">
      <formula>#REF!="DU et autres"</formula>
    </cfRule>
    <cfRule type="expression" dxfId="203" priority="2">
      <formula>#REF!="AGREG"</formula>
    </cfRule>
    <cfRule type="expression" dxfId="202" priority="3">
      <formula>#REF!="Master"</formula>
    </cfRule>
    <cfRule type="expression" dxfId="201" priority="4">
      <formula>#REF!="Licence"</formula>
    </cfRule>
    <cfRule type="expression" dxfId="200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1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110</v>
      </c>
      <c r="C1" s="1"/>
      <c r="D1" s="342" t="s">
        <v>92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46"/>
      <c r="B2" s="66" t="s">
        <v>109</v>
      </c>
      <c r="C2" s="5"/>
      <c r="D2" s="343"/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46" t="s">
        <v>347</v>
      </c>
      <c r="B3" s="63"/>
      <c r="C3" s="2"/>
      <c r="D3" s="240" t="s">
        <v>571</v>
      </c>
      <c r="E3" s="20"/>
      <c r="F3" s="7"/>
      <c r="G3" s="2"/>
      <c r="H3" s="336" t="s">
        <v>522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246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1"/>
    </row>
    <row r="7" spans="1:18" s="10" customFormat="1" ht="24.9" customHeight="1" thickBot="1" x14ac:dyDescent="0.3">
      <c r="A7" s="147" t="s">
        <v>247</v>
      </c>
      <c r="B7" s="255" t="s">
        <v>248</v>
      </c>
      <c r="C7" s="256" t="s">
        <v>23</v>
      </c>
      <c r="D7" s="257" t="s">
        <v>33</v>
      </c>
      <c r="E7" s="258"/>
      <c r="F7" s="255"/>
      <c r="G7" s="255"/>
      <c r="H7" s="255"/>
      <c r="I7" s="256"/>
      <c r="J7" s="256"/>
      <c r="K7" s="256"/>
      <c r="L7" s="256">
        <f>SUM(L9:L21)</f>
        <v>0</v>
      </c>
      <c r="M7" s="256">
        <f>SUM(M9:M21)</f>
        <v>0</v>
      </c>
      <c r="N7" s="256"/>
      <c r="O7" s="259"/>
      <c r="P7" s="53"/>
    </row>
    <row r="8" spans="1:18" s="10" customFormat="1" ht="24.9" customHeight="1" thickBot="1" x14ac:dyDescent="0.3">
      <c r="A8" s="147" t="s">
        <v>249</v>
      </c>
      <c r="B8" s="85" t="s">
        <v>250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2"/>
      <c r="Q9" s="10"/>
      <c r="R9" s="10"/>
    </row>
    <row r="10" spans="1:18" s="10" customFormat="1" ht="18" customHeight="1" thickBot="1" x14ac:dyDescent="0.3">
      <c r="A10" s="148" t="s">
        <v>251</v>
      </c>
      <c r="B10" s="86" t="s">
        <v>252</v>
      </c>
      <c r="C10" s="86" t="s">
        <v>25</v>
      </c>
      <c r="D10" s="90" t="s">
        <v>93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2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2"/>
    </row>
    <row r="12" spans="1:18" x14ac:dyDescent="0.25">
      <c r="A12" s="148"/>
      <c r="B12" s="57" t="s">
        <v>271</v>
      </c>
      <c r="C12" s="36" t="s">
        <v>17</v>
      </c>
      <c r="D12" s="137" t="s">
        <v>94</v>
      </c>
      <c r="E12" s="38"/>
      <c r="F12" s="140" t="s">
        <v>9</v>
      </c>
      <c r="G12" s="140">
        <v>21</v>
      </c>
      <c r="H12" s="141">
        <v>21</v>
      </c>
      <c r="I12" s="41"/>
      <c r="J12" s="36"/>
      <c r="K12" s="42"/>
      <c r="L12" s="43"/>
      <c r="M12" s="41"/>
      <c r="N12" s="44">
        <v>1</v>
      </c>
      <c r="O12" s="45"/>
      <c r="P12" s="212"/>
    </row>
    <row r="13" spans="1:18" x14ac:dyDescent="0.25">
      <c r="A13" s="148"/>
      <c r="B13" s="57" t="s">
        <v>272</v>
      </c>
      <c r="C13" s="190" t="s">
        <v>280</v>
      </c>
      <c r="D13" s="137" t="s">
        <v>95</v>
      </c>
      <c r="E13" s="38"/>
      <c r="F13" s="140" t="s">
        <v>10</v>
      </c>
      <c r="G13" s="140">
        <v>12</v>
      </c>
      <c r="H13" s="141">
        <v>12</v>
      </c>
      <c r="I13" s="41"/>
      <c r="J13" s="36"/>
      <c r="K13" s="42"/>
      <c r="L13" s="43"/>
      <c r="M13" s="41"/>
      <c r="N13" s="44">
        <v>1</v>
      </c>
      <c r="O13" s="55"/>
      <c r="P13" s="212"/>
    </row>
    <row r="14" spans="1:18" x14ac:dyDescent="0.25">
      <c r="A14" s="148"/>
      <c r="B14" s="57" t="s">
        <v>273</v>
      </c>
      <c r="C14" s="36" t="s">
        <v>17</v>
      </c>
      <c r="D14" s="137" t="s">
        <v>96</v>
      </c>
      <c r="E14" s="38"/>
      <c r="F14" s="140" t="s">
        <v>101</v>
      </c>
      <c r="G14" s="140">
        <v>9</v>
      </c>
      <c r="H14" s="141">
        <v>9</v>
      </c>
      <c r="I14" s="41"/>
      <c r="J14" s="36"/>
      <c r="K14" s="42"/>
      <c r="L14" s="43"/>
      <c r="M14" s="41"/>
      <c r="N14" s="44">
        <v>1</v>
      </c>
      <c r="O14" s="55"/>
      <c r="P14" s="212"/>
    </row>
    <row r="15" spans="1:18" s="14" customFormat="1" ht="16.2" thickBot="1" x14ac:dyDescent="0.3">
      <c r="A15" s="148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12"/>
    </row>
    <row r="16" spans="1:18" s="14" customFormat="1" ht="18" customHeight="1" thickBot="1" x14ac:dyDescent="0.3">
      <c r="A16" s="148" t="s">
        <v>253</v>
      </c>
      <c r="B16" s="86" t="s">
        <v>254</v>
      </c>
      <c r="C16" s="86" t="s">
        <v>25</v>
      </c>
      <c r="D16" s="90" t="s">
        <v>97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2"/>
    </row>
    <row r="17" spans="1:16" s="14" customFormat="1" x14ac:dyDescent="0.25">
      <c r="A17" s="148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2"/>
    </row>
    <row r="18" spans="1:16" s="14" customFormat="1" x14ac:dyDescent="0.25">
      <c r="A18" s="148"/>
      <c r="B18" s="57" t="s">
        <v>268</v>
      </c>
      <c r="C18" s="36" t="s">
        <v>17</v>
      </c>
      <c r="D18" s="137" t="s">
        <v>98</v>
      </c>
      <c r="E18" s="38"/>
      <c r="F18" s="138" t="s">
        <v>9</v>
      </c>
      <c r="G18" s="138">
        <v>21</v>
      </c>
      <c r="H18" s="139">
        <v>21</v>
      </c>
      <c r="I18" s="41"/>
      <c r="J18" s="36"/>
      <c r="K18" s="42"/>
      <c r="L18" s="43"/>
      <c r="M18" s="41"/>
      <c r="N18" s="44">
        <v>1</v>
      </c>
      <c r="O18" s="45"/>
      <c r="P18" s="212"/>
    </row>
    <row r="19" spans="1:16" s="14" customFormat="1" x14ac:dyDescent="0.25">
      <c r="A19" s="148"/>
      <c r="B19" s="57" t="s">
        <v>269</v>
      </c>
      <c r="C19" s="36" t="s">
        <v>17</v>
      </c>
      <c r="D19" s="137" t="s">
        <v>99</v>
      </c>
      <c r="E19" s="38"/>
      <c r="F19" s="138" t="s">
        <v>102</v>
      </c>
      <c r="G19" s="138">
        <v>21</v>
      </c>
      <c r="H19" s="139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12"/>
    </row>
    <row r="20" spans="1:16" s="14" customFormat="1" x14ac:dyDescent="0.25">
      <c r="A20" s="148"/>
      <c r="B20" s="57" t="s">
        <v>270</v>
      </c>
      <c r="C20" s="36" t="s">
        <v>17</v>
      </c>
      <c r="D20" s="137" t="s">
        <v>100</v>
      </c>
      <c r="E20" s="38"/>
      <c r="F20" s="138" t="s">
        <v>67</v>
      </c>
      <c r="G20" s="138">
        <v>21</v>
      </c>
      <c r="H20" s="139">
        <v>21</v>
      </c>
      <c r="I20" s="41"/>
      <c r="J20" s="36"/>
      <c r="K20" s="42"/>
      <c r="L20" s="43"/>
      <c r="M20" s="41"/>
      <c r="N20" s="44">
        <v>1</v>
      </c>
      <c r="O20" s="45"/>
      <c r="P20" s="212"/>
    </row>
    <row r="21" spans="1:16" s="10" customFormat="1" ht="16.2" thickBot="1" x14ac:dyDescent="0.3">
      <c r="A21" s="146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14"/>
    </row>
    <row r="22" spans="1:16" s="10" customFormat="1" ht="24.9" customHeight="1" thickBot="1" x14ac:dyDescent="0.3">
      <c r="A22" s="147" t="s">
        <v>255</v>
      </c>
      <c r="B22" s="255" t="s">
        <v>256</v>
      </c>
      <c r="C22" s="256" t="s">
        <v>23</v>
      </c>
      <c r="D22" s="257" t="s">
        <v>34</v>
      </c>
      <c r="E22" s="258"/>
      <c r="F22" s="255"/>
      <c r="G22" s="255"/>
      <c r="H22" s="255"/>
      <c r="I22" s="256"/>
      <c r="J22" s="256"/>
      <c r="K22" s="256"/>
      <c r="L22" s="256">
        <f>SUM(L24:L49)</f>
        <v>0</v>
      </c>
      <c r="M22" s="256">
        <f>SUM(M24:M49)</f>
        <v>0</v>
      </c>
      <c r="N22" s="256"/>
      <c r="O22" s="259"/>
      <c r="P22" s="53"/>
    </row>
    <row r="23" spans="1:16" s="10" customFormat="1" ht="24.9" customHeight="1" thickBot="1" x14ac:dyDescent="0.3">
      <c r="A23" s="147" t="s">
        <v>257</v>
      </c>
      <c r="B23" s="85" t="s">
        <v>258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48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15"/>
    </row>
    <row r="25" spans="1:16" s="10" customFormat="1" ht="18" customHeight="1" thickBot="1" x14ac:dyDescent="0.3">
      <c r="A25" s="148" t="s">
        <v>259</v>
      </c>
      <c r="B25" s="86" t="s">
        <v>260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12"/>
    </row>
    <row r="26" spans="1:16" x14ac:dyDescent="0.25">
      <c r="A26" s="148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12"/>
    </row>
    <row r="27" spans="1:16" s="14" customFormat="1" x14ac:dyDescent="0.25">
      <c r="A27" s="148"/>
      <c r="B27" s="57" t="s">
        <v>264</v>
      </c>
      <c r="C27" s="36" t="s">
        <v>17</v>
      </c>
      <c r="D27" s="137" t="s">
        <v>105</v>
      </c>
      <c r="E27" s="38"/>
      <c r="F27" s="138" t="s">
        <v>9</v>
      </c>
      <c r="G27" s="138">
        <v>21</v>
      </c>
      <c r="H27" s="139">
        <v>21</v>
      </c>
      <c r="I27" s="41"/>
      <c r="J27" s="36"/>
      <c r="K27" s="41"/>
      <c r="L27" s="43"/>
      <c r="M27" s="41"/>
      <c r="N27" s="44">
        <v>5</v>
      </c>
      <c r="O27" s="48"/>
      <c r="P27" s="212"/>
    </row>
    <row r="28" spans="1:16" x14ac:dyDescent="0.25">
      <c r="A28" s="148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12"/>
    </row>
    <row r="29" spans="1:16" s="14" customFormat="1" x14ac:dyDescent="0.25">
      <c r="A29" s="148" t="s">
        <v>606</v>
      </c>
      <c r="B29" s="57" t="s">
        <v>266</v>
      </c>
      <c r="C29" s="36" t="s">
        <v>23</v>
      </c>
      <c r="D29" s="163" t="s">
        <v>607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12"/>
    </row>
    <row r="30" spans="1:16" s="14" customFormat="1" x14ac:dyDescent="0.25">
      <c r="A30" s="148"/>
      <c r="B30" s="57" t="s">
        <v>265</v>
      </c>
      <c r="C30" s="190" t="s">
        <v>280</v>
      </c>
      <c r="D30" s="137" t="s">
        <v>281</v>
      </c>
      <c r="E30" s="38"/>
      <c r="F30" s="138" t="s">
        <v>102</v>
      </c>
      <c r="G30" s="138">
        <v>42</v>
      </c>
      <c r="H30" s="139">
        <v>0</v>
      </c>
      <c r="I30" s="41"/>
      <c r="J30" s="36"/>
      <c r="K30" s="41"/>
      <c r="L30" s="43"/>
      <c r="M30" s="41"/>
      <c r="N30" s="44">
        <v>5</v>
      </c>
      <c r="O30" s="48"/>
      <c r="P30" s="212"/>
    </row>
    <row r="31" spans="1:16" x14ac:dyDescent="0.25">
      <c r="A31" s="148"/>
      <c r="B31" s="57" t="s">
        <v>104</v>
      </c>
      <c r="C31" s="76"/>
      <c r="D31" s="77" t="s">
        <v>274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12"/>
    </row>
    <row r="32" spans="1:16" s="125" customFormat="1" x14ac:dyDescent="0.25">
      <c r="A32" s="148" t="s">
        <v>605</v>
      </c>
      <c r="B32" s="57" t="s">
        <v>267</v>
      </c>
      <c r="C32" s="80" t="s">
        <v>23</v>
      </c>
      <c r="D32" s="81" t="s">
        <v>544</v>
      </c>
      <c r="E32" s="121"/>
      <c r="F32" s="122"/>
      <c r="G32" s="122"/>
      <c r="H32" s="122"/>
      <c r="I32" s="120"/>
      <c r="J32" s="120"/>
      <c r="K32" s="120"/>
      <c r="L32" s="122"/>
      <c r="M32" s="120"/>
      <c r="N32" s="123"/>
      <c r="O32" s="124"/>
      <c r="P32" s="212" t="s">
        <v>527</v>
      </c>
    </row>
    <row r="33" spans="1:16" x14ac:dyDescent="0.25">
      <c r="A33" s="148" t="s">
        <v>179</v>
      </c>
      <c r="B33" s="129" t="s">
        <v>149</v>
      </c>
      <c r="C33" s="190" t="s">
        <v>17</v>
      </c>
      <c r="D33" s="37" t="s">
        <v>582</v>
      </c>
      <c r="E33" s="38"/>
      <c r="F33" s="39" t="s">
        <v>9</v>
      </c>
      <c r="G33" s="40">
        <v>21</v>
      </c>
      <c r="H33" s="40">
        <v>10.5</v>
      </c>
      <c r="I33" s="41"/>
      <c r="J33" s="190"/>
      <c r="K33" s="42"/>
      <c r="L33" s="43"/>
      <c r="M33" s="41"/>
      <c r="N33" s="44">
        <v>1</v>
      </c>
      <c r="O33" s="45"/>
      <c r="P33" s="253" t="s">
        <v>584</v>
      </c>
    </row>
    <row r="34" spans="1:16" x14ac:dyDescent="0.25">
      <c r="A34" s="148" t="s">
        <v>179</v>
      </c>
      <c r="B34" s="129" t="s">
        <v>148</v>
      </c>
      <c r="C34" s="190" t="s">
        <v>17</v>
      </c>
      <c r="D34" s="37" t="s">
        <v>583</v>
      </c>
      <c r="E34" s="38"/>
      <c r="F34" s="112" t="s">
        <v>10</v>
      </c>
      <c r="G34" s="112">
        <v>21</v>
      </c>
      <c r="H34" s="203">
        <v>0</v>
      </c>
      <c r="I34" s="41"/>
      <c r="J34" s="36"/>
      <c r="K34" s="41"/>
      <c r="L34" s="43"/>
      <c r="M34" s="41"/>
      <c r="N34" s="44">
        <v>1</v>
      </c>
      <c r="O34" s="55"/>
      <c r="P34" s="212"/>
    </row>
    <row r="35" spans="1:16" x14ac:dyDescent="0.25">
      <c r="A35" s="148" t="s">
        <v>179</v>
      </c>
      <c r="B35" s="129" t="s">
        <v>147</v>
      </c>
      <c r="C35" s="190" t="s">
        <v>17</v>
      </c>
      <c r="D35" s="37" t="s">
        <v>578</v>
      </c>
      <c r="E35" s="38"/>
      <c r="F35" s="112" t="s">
        <v>10</v>
      </c>
      <c r="G35" s="112">
        <v>21</v>
      </c>
      <c r="H35" s="203">
        <v>0</v>
      </c>
      <c r="I35" s="41"/>
      <c r="J35" s="36"/>
      <c r="K35" s="41"/>
      <c r="L35" s="43"/>
      <c r="M35" s="41"/>
      <c r="N35" s="44">
        <v>1</v>
      </c>
      <c r="O35" s="55"/>
      <c r="P35" s="212"/>
    </row>
    <row r="36" spans="1:16" x14ac:dyDescent="0.25">
      <c r="A36" s="148" t="s">
        <v>179</v>
      </c>
      <c r="B36" s="129" t="s">
        <v>146</v>
      </c>
      <c r="C36" s="190" t="s">
        <v>17</v>
      </c>
      <c r="D36" s="37" t="s">
        <v>579</v>
      </c>
      <c r="E36" s="46"/>
      <c r="F36" s="112" t="s">
        <v>10</v>
      </c>
      <c r="G36" s="112">
        <v>21</v>
      </c>
      <c r="H36" s="203">
        <v>0</v>
      </c>
      <c r="I36" s="41"/>
      <c r="J36" s="36"/>
      <c r="K36" s="41"/>
      <c r="L36" s="47"/>
      <c r="M36" s="41"/>
      <c r="N36" s="44">
        <v>1</v>
      </c>
      <c r="O36" s="48"/>
      <c r="P36" s="212"/>
    </row>
    <row r="37" spans="1:16" x14ac:dyDescent="0.25">
      <c r="A37" s="148" t="s">
        <v>179</v>
      </c>
      <c r="B37" s="129" t="s">
        <v>145</v>
      </c>
      <c r="C37" s="190" t="s">
        <v>17</v>
      </c>
      <c r="D37" s="37" t="s">
        <v>580</v>
      </c>
      <c r="E37" s="38"/>
      <c r="F37" s="112" t="s">
        <v>10</v>
      </c>
      <c r="G37" s="112">
        <v>21</v>
      </c>
      <c r="H37" s="203">
        <v>0</v>
      </c>
      <c r="I37" s="41"/>
      <c r="J37" s="36"/>
      <c r="K37" s="41"/>
      <c r="L37" s="43"/>
      <c r="M37" s="41"/>
      <c r="N37" s="44">
        <v>1</v>
      </c>
      <c r="O37" s="45"/>
      <c r="P37" s="212"/>
    </row>
    <row r="38" spans="1:16" x14ac:dyDescent="0.25">
      <c r="A38" s="148" t="s">
        <v>179</v>
      </c>
      <c r="B38" s="129" t="s">
        <v>144</v>
      </c>
      <c r="C38" s="190" t="s">
        <v>17</v>
      </c>
      <c r="D38" s="37" t="s">
        <v>595</v>
      </c>
      <c r="E38" s="38"/>
      <c r="F38" s="112" t="s">
        <v>10</v>
      </c>
      <c r="G38" s="112">
        <v>21</v>
      </c>
      <c r="H38" s="203">
        <v>0</v>
      </c>
      <c r="I38" s="41"/>
      <c r="J38" s="36"/>
      <c r="K38" s="41"/>
      <c r="L38" s="43"/>
      <c r="M38" s="41"/>
      <c r="N38" s="44">
        <v>1</v>
      </c>
      <c r="O38" s="55"/>
      <c r="P38" s="212"/>
    </row>
    <row r="39" spans="1:16" x14ac:dyDescent="0.25">
      <c r="A39" s="148" t="s">
        <v>179</v>
      </c>
      <c r="B39" s="129" t="s">
        <v>141</v>
      </c>
      <c r="C39" s="190" t="s">
        <v>17</v>
      </c>
      <c r="D39" s="37" t="s">
        <v>581</v>
      </c>
      <c r="E39" s="38"/>
      <c r="F39" s="112" t="s">
        <v>10</v>
      </c>
      <c r="G39" s="112">
        <v>21</v>
      </c>
      <c r="H39" s="203">
        <v>0</v>
      </c>
      <c r="I39" s="41"/>
      <c r="J39" s="36"/>
      <c r="K39" s="41"/>
      <c r="L39" s="43"/>
      <c r="M39" s="41"/>
      <c r="N39" s="44">
        <v>1</v>
      </c>
      <c r="O39" s="55"/>
      <c r="P39" s="212"/>
    </row>
    <row r="40" spans="1:16" x14ac:dyDescent="0.25">
      <c r="A40" s="148" t="s">
        <v>179</v>
      </c>
      <c r="B40" s="129" t="s">
        <v>140</v>
      </c>
      <c r="C40" s="190" t="s">
        <v>17</v>
      </c>
      <c r="D40" s="37" t="s">
        <v>288</v>
      </c>
      <c r="E40" s="46"/>
      <c r="F40" s="112" t="s">
        <v>10</v>
      </c>
      <c r="G40" s="112">
        <v>21</v>
      </c>
      <c r="H40" s="203">
        <v>0</v>
      </c>
      <c r="I40" s="41"/>
      <c r="J40" s="36"/>
      <c r="K40" s="41"/>
      <c r="L40" s="47"/>
      <c r="M40" s="41"/>
      <c r="N40" s="44">
        <v>1</v>
      </c>
      <c r="O40" s="48"/>
      <c r="P40" s="212"/>
    </row>
    <row r="41" spans="1:16" x14ac:dyDescent="0.25">
      <c r="A41" s="148" t="s">
        <v>179</v>
      </c>
      <c r="B41" s="129" t="s">
        <v>139</v>
      </c>
      <c r="C41" s="190" t="s">
        <v>17</v>
      </c>
      <c r="D41" s="37" t="s">
        <v>289</v>
      </c>
      <c r="E41" s="38"/>
      <c r="F41" s="112" t="s">
        <v>10</v>
      </c>
      <c r="G41" s="112">
        <v>21</v>
      </c>
      <c r="H41" s="203">
        <v>0</v>
      </c>
      <c r="I41" s="41"/>
      <c r="J41" s="36"/>
      <c r="K41" s="41"/>
      <c r="L41" s="43"/>
      <c r="M41" s="41"/>
      <c r="N41" s="44">
        <v>1</v>
      </c>
      <c r="O41" s="45"/>
      <c r="P41" s="212"/>
    </row>
    <row r="42" spans="1:16" x14ac:dyDescent="0.25">
      <c r="A42" s="148" t="s">
        <v>179</v>
      </c>
      <c r="B42" s="129" t="s">
        <v>138</v>
      </c>
      <c r="C42" s="190" t="s">
        <v>17</v>
      </c>
      <c r="D42" s="37" t="s">
        <v>290</v>
      </c>
      <c r="E42" s="38"/>
      <c r="F42" s="112" t="s">
        <v>10</v>
      </c>
      <c r="G42" s="112">
        <v>21</v>
      </c>
      <c r="H42" s="203">
        <v>0</v>
      </c>
      <c r="I42" s="41"/>
      <c r="J42" s="36"/>
      <c r="K42" s="41"/>
      <c r="L42" s="43"/>
      <c r="M42" s="41"/>
      <c r="N42" s="44">
        <v>1</v>
      </c>
      <c r="O42" s="55"/>
      <c r="P42" s="212"/>
    </row>
    <row r="43" spans="1:16" x14ac:dyDescent="0.25">
      <c r="A43" s="148" t="s">
        <v>179</v>
      </c>
      <c r="B43" s="129" t="s">
        <v>137</v>
      </c>
      <c r="C43" s="190" t="s">
        <v>17</v>
      </c>
      <c r="D43" s="37" t="s">
        <v>298</v>
      </c>
      <c r="E43" s="38"/>
      <c r="F43" s="112" t="s">
        <v>10</v>
      </c>
      <c r="G43" s="112">
        <v>21</v>
      </c>
      <c r="H43" s="203">
        <v>0</v>
      </c>
      <c r="I43" s="41"/>
      <c r="J43" s="36"/>
      <c r="K43" s="41"/>
      <c r="L43" s="43"/>
      <c r="M43" s="41"/>
      <c r="N43" s="44">
        <v>1</v>
      </c>
      <c r="O43" s="55"/>
      <c r="P43" s="212"/>
    </row>
    <row r="44" spans="1:16" x14ac:dyDescent="0.25">
      <c r="A44" s="148" t="s">
        <v>179</v>
      </c>
      <c r="B44" s="129" t="s">
        <v>630</v>
      </c>
      <c r="C44" s="190" t="s">
        <v>17</v>
      </c>
      <c r="D44" s="37" t="s">
        <v>291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12" t="s">
        <v>537</v>
      </c>
    </row>
    <row r="45" spans="1:16" s="14" customFormat="1" ht="16.2" thickBot="1" x14ac:dyDescent="0.3">
      <c r="A45" s="148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2"/>
    </row>
    <row r="46" spans="1:16" s="14" customFormat="1" ht="18" customHeight="1" thickBot="1" x14ac:dyDescent="0.3">
      <c r="A46" s="148" t="s">
        <v>279</v>
      </c>
      <c r="B46" s="86" t="s">
        <v>261</v>
      </c>
      <c r="C46" s="86" t="s">
        <v>25</v>
      </c>
      <c r="D46" s="90" t="s">
        <v>103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2"/>
    </row>
    <row r="47" spans="1:16" s="14" customFormat="1" x14ac:dyDescent="0.25">
      <c r="A47" s="148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2"/>
    </row>
    <row r="48" spans="1:16" s="136" customFormat="1" x14ac:dyDescent="0.25">
      <c r="A48" s="148"/>
      <c r="B48" s="57" t="s">
        <v>262</v>
      </c>
      <c r="C48" s="36" t="s">
        <v>17</v>
      </c>
      <c r="D48" s="126" t="s">
        <v>48</v>
      </c>
      <c r="E48" s="38"/>
      <c r="F48" s="134" t="s">
        <v>50</v>
      </c>
      <c r="G48" s="134"/>
      <c r="H48" s="135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13"/>
    </row>
    <row r="49" spans="1:16" s="136" customFormat="1" x14ac:dyDescent="0.25">
      <c r="A49" s="148"/>
      <c r="B49" s="57" t="s">
        <v>263</v>
      </c>
      <c r="C49" s="36" t="s">
        <v>17</v>
      </c>
      <c r="D49" s="126" t="s">
        <v>12</v>
      </c>
      <c r="E49" s="38"/>
      <c r="F49" s="134" t="s">
        <v>13</v>
      </c>
      <c r="G49" s="134"/>
      <c r="H49" s="135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13"/>
    </row>
    <row r="50" spans="1:16" ht="16.2" thickBot="1" x14ac:dyDescent="0.3">
      <c r="A50" s="149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14"/>
    </row>
    <row r="52" spans="1:16" x14ac:dyDescent="0.25">
      <c r="D52" s="151" t="s">
        <v>175</v>
      </c>
    </row>
    <row r="53" spans="1:16" x14ac:dyDescent="0.25">
      <c r="A53" s="332" t="s">
        <v>299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5 B7:B8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10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16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22:B23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25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46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5.6640625" style="21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284</v>
      </c>
      <c r="C1" s="1"/>
      <c r="D1" s="158" t="s">
        <v>282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46"/>
      <c r="B2" s="66" t="s">
        <v>285</v>
      </c>
      <c r="C2" s="5"/>
      <c r="D2" s="159" t="s">
        <v>283</v>
      </c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46" t="s">
        <v>343</v>
      </c>
      <c r="B3" s="63"/>
      <c r="C3" s="2"/>
      <c r="D3" s="20"/>
      <c r="E3" s="20"/>
      <c r="F3" s="7"/>
      <c r="G3" s="2"/>
      <c r="H3" s="336" t="s">
        <v>545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348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7"/>
    </row>
    <row r="7" spans="1:18" s="10" customFormat="1" ht="24.9" customHeight="1" thickBot="1" x14ac:dyDescent="0.3">
      <c r="A7" s="147" t="s">
        <v>349</v>
      </c>
      <c r="B7" s="255" t="s">
        <v>350</v>
      </c>
      <c r="C7" s="256" t="s">
        <v>23</v>
      </c>
      <c r="D7" s="257" t="s">
        <v>31</v>
      </c>
      <c r="E7" s="258"/>
      <c r="F7" s="255"/>
      <c r="G7" s="255"/>
      <c r="H7" s="255"/>
      <c r="I7" s="256"/>
      <c r="J7" s="256"/>
      <c r="K7" s="256"/>
      <c r="L7" s="256">
        <f>SUM(L9:L53)</f>
        <v>0</v>
      </c>
      <c r="M7" s="256">
        <f>SUM(M9:M53)</f>
        <v>0</v>
      </c>
      <c r="N7" s="256"/>
      <c r="O7" s="259"/>
      <c r="P7" s="53"/>
    </row>
    <row r="8" spans="1:18" s="10" customFormat="1" ht="24.9" customHeight="1" thickBot="1" x14ac:dyDescent="0.3">
      <c r="A8" s="147" t="s">
        <v>352</v>
      </c>
      <c r="B8" s="85" t="s">
        <v>351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8"/>
      <c r="Q9" s="10"/>
      <c r="R9" s="10"/>
    </row>
    <row r="10" spans="1:18" s="10" customFormat="1" ht="18" customHeight="1" thickBot="1" x14ac:dyDescent="0.3">
      <c r="A10" s="148" t="s">
        <v>355</v>
      </c>
      <c r="B10" s="86" t="s">
        <v>353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18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8"/>
    </row>
    <row r="12" spans="1:18" s="236" customFormat="1" x14ac:dyDescent="0.25">
      <c r="A12" s="148" t="s">
        <v>174</v>
      </c>
      <c r="B12" s="129" t="s">
        <v>359</v>
      </c>
      <c r="C12" s="190" t="s">
        <v>17</v>
      </c>
      <c r="D12" s="126" t="s">
        <v>286</v>
      </c>
      <c r="E12" s="38"/>
      <c r="F12" s="134" t="s">
        <v>9</v>
      </c>
      <c r="G12" s="134">
        <v>42</v>
      </c>
      <c r="H12" s="135">
        <f>G12</f>
        <v>42</v>
      </c>
      <c r="I12" s="41"/>
      <c r="J12" s="190"/>
      <c r="K12" s="42"/>
      <c r="L12" s="43"/>
      <c r="M12" s="41"/>
      <c r="N12" s="157">
        <v>10</v>
      </c>
      <c r="O12" s="45"/>
      <c r="P12" s="213" t="s">
        <v>528</v>
      </c>
    </row>
    <row r="13" spans="1:18" s="236" customFormat="1" x14ac:dyDescent="0.25">
      <c r="A13" s="148"/>
      <c r="B13" s="57" t="s">
        <v>27</v>
      </c>
      <c r="C13" s="76"/>
      <c r="D13" s="162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3"/>
    </row>
    <row r="14" spans="1:18" s="236" customFormat="1" x14ac:dyDescent="0.25">
      <c r="A14" s="152" t="s">
        <v>402</v>
      </c>
      <c r="B14" s="57" t="s">
        <v>362</v>
      </c>
      <c r="C14" s="80" t="s">
        <v>23</v>
      </c>
      <c r="D14" s="81" t="s">
        <v>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3"/>
    </row>
    <row r="15" spans="1:18" s="236" customFormat="1" x14ac:dyDescent="0.25">
      <c r="A15" s="148" t="s">
        <v>174</v>
      </c>
      <c r="B15" s="129" t="s">
        <v>360</v>
      </c>
      <c r="C15" s="190" t="s">
        <v>17</v>
      </c>
      <c r="D15" s="37" t="s">
        <v>516</v>
      </c>
      <c r="E15" s="46"/>
      <c r="F15" s="134" t="s">
        <v>10</v>
      </c>
      <c r="G15" s="134">
        <v>21</v>
      </c>
      <c r="H15" s="135">
        <f>G15</f>
        <v>21</v>
      </c>
      <c r="I15" s="41"/>
      <c r="J15" s="190"/>
      <c r="K15" s="41"/>
      <c r="L15" s="47"/>
      <c r="M15" s="41"/>
      <c r="N15" s="157">
        <v>3</v>
      </c>
      <c r="O15" s="191"/>
      <c r="P15" s="213" t="s">
        <v>529</v>
      </c>
    </row>
    <row r="16" spans="1:18" s="236" customFormat="1" x14ac:dyDescent="0.25">
      <c r="A16" s="148" t="s">
        <v>174</v>
      </c>
      <c r="B16" s="129" t="s">
        <v>361</v>
      </c>
      <c r="C16" s="190" t="s">
        <v>17</v>
      </c>
      <c r="D16" s="37" t="s">
        <v>517</v>
      </c>
      <c r="E16" s="46"/>
      <c r="F16" s="134" t="s">
        <v>10</v>
      </c>
      <c r="G16" s="134">
        <v>21</v>
      </c>
      <c r="H16" s="135">
        <v>0</v>
      </c>
      <c r="I16" s="41"/>
      <c r="J16" s="190"/>
      <c r="K16" s="41"/>
      <c r="L16" s="47"/>
      <c r="M16" s="41"/>
      <c r="N16" s="157">
        <v>3</v>
      </c>
      <c r="O16" s="191"/>
      <c r="P16" s="213" t="s">
        <v>608</v>
      </c>
    </row>
    <row r="17" spans="1:16" s="136" customFormat="1" ht="16.2" thickBot="1" x14ac:dyDescent="0.3">
      <c r="A17" s="148"/>
      <c r="B17" s="187"/>
      <c r="C17" s="181"/>
      <c r="D17" s="49"/>
      <c r="E17" s="49"/>
      <c r="F17" s="50"/>
      <c r="G17" s="50"/>
      <c r="H17" s="181"/>
      <c r="I17" s="181"/>
      <c r="J17" s="181"/>
      <c r="K17" s="181"/>
      <c r="L17" s="181"/>
      <c r="M17" s="51"/>
      <c r="N17" s="181"/>
      <c r="O17" s="189"/>
      <c r="P17" s="213"/>
    </row>
    <row r="18" spans="1:16" s="14" customFormat="1" ht="18" customHeight="1" thickBot="1" x14ac:dyDescent="0.3">
      <c r="A18" s="148" t="s">
        <v>356</v>
      </c>
      <c r="B18" s="86" t="s">
        <v>354</v>
      </c>
      <c r="C18" s="86" t="s">
        <v>25</v>
      </c>
      <c r="D18" s="90" t="s">
        <v>60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18"/>
    </row>
    <row r="19" spans="1:16" s="14" customFormat="1" x14ac:dyDescent="0.25">
      <c r="A19" s="148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18"/>
    </row>
    <row r="20" spans="1:16" s="236" customFormat="1" x14ac:dyDescent="0.25">
      <c r="A20" s="148" t="s">
        <v>174</v>
      </c>
      <c r="B20" s="129" t="s">
        <v>363</v>
      </c>
      <c r="C20" s="190" t="s">
        <v>17</v>
      </c>
      <c r="D20" s="126" t="s">
        <v>287</v>
      </c>
      <c r="E20" s="38"/>
      <c r="F20" s="134" t="s">
        <v>10</v>
      </c>
      <c r="G20" s="134">
        <v>21</v>
      </c>
      <c r="H20" s="135">
        <f>G20</f>
        <v>21</v>
      </c>
      <c r="I20" s="41"/>
      <c r="J20" s="190"/>
      <c r="K20" s="42"/>
      <c r="L20" s="43"/>
      <c r="M20" s="41"/>
      <c r="N20" s="44">
        <v>1</v>
      </c>
      <c r="O20" s="55"/>
      <c r="P20" s="213" t="s">
        <v>508</v>
      </c>
    </row>
    <row r="21" spans="1:16" x14ac:dyDescent="0.25">
      <c r="A21" s="148"/>
      <c r="B21" s="57" t="s">
        <v>27</v>
      </c>
      <c r="C21" s="76"/>
      <c r="D21" s="162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13"/>
    </row>
    <row r="22" spans="1:16" ht="30" x14ac:dyDescent="0.25">
      <c r="A22" s="152" t="s">
        <v>634</v>
      </c>
      <c r="B22" s="119" t="s">
        <v>635</v>
      </c>
      <c r="C22" s="80" t="s">
        <v>23</v>
      </c>
      <c r="D22" s="265" t="s">
        <v>574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41" t="s">
        <v>573</v>
      </c>
    </row>
    <row r="23" spans="1:16" x14ac:dyDescent="0.25">
      <c r="A23" s="148" t="s">
        <v>174</v>
      </c>
      <c r="B23" s="129" t="s">
        <v>497</v>
      </c>
      <c r="C23" s="190" t="s">
        <v>17</v>
      </c>
      <c r="D23" s="37" t="s">
        <v>582</v>
      </c>
      <c r="E23" s="38"/>
      <c r="F23" s="39" t="s">
        <v>9</v>
      </c>
      <c r="G23" s="40">
        <v>21</v>
      </c>
      <c r="H23" s="40">
        <v>10.5</v>
      </c>
      <c r="I23" s="41"/>
      <c r="J23" s="190"/>
      <c r="K23" s="42"/>
      <c r="L23" s="43"/>
      <c r="M23" s="41"/>
      <c r="N23" s="44">
        <v>1</v>
      </c>
      <c r="O23" s="45"/>
      <c r="P23" s="253" t="s">
        <v>584</v>
      </c>
    </row>
    <row r="24" spans="1:16" x14ac:dyDescent="0.25">
      <c r="A24" s="148" t="s">
        <v>174</v>
      </c>
      <c r="B24" s="129" t="s">
        <v>498</v>
      </c>
      <c r="C24" s="190" t="s">
        <v>17</v>
      </c>
      <c r="D24" s="37" t="s">
        <v>583</v>
      </c>
      <c r="E24" s="38"/>
      <c r="F24" s="134" t="s">
        <v>10</v>
      </c>
      <c r="G24" s="134">
        <v>21</v>
      </c>
      <c r="H24" s="135">
        <v>0</v>
      </c>
      <c r="I24" s="41"/>
      <c r="J24" s="190"/>
      <c r="K24" s="41"/>
      <c r="L24" s="43"/>
      <c r="M24" s="41"/>
      <c r="N24" s="44">
        <v>1</v>
      </c>
      <c r="O24" s="45"/>
      <c r="P24" s="218"/>
    </row>
    <row r="25" spans="1:16" x14ac:dyDescent="0.25">
      <c r="A25" s="148" t="s">
        <v>174</v>
      </c>
      <c r="B25" s="129" t="s">
        <v>504</v>
      </c>
      <c r="C25" s="190" t="s">
        <v>17</v>
      </c>
      <c r="D25" s="37" t="s">
        <v>578</v>
      </c>
      <c r="E25" s="38"/>
      <c r="F25" s="134" t="s">
        <v>10</v>
      </c>
      <c r="G25" s="134">
        <v>21</v>
      </c>
      <c r="H25" s="135">
        <v>0</v>
      </c>
      <c r="I25" s="41"/>
      <c r="J25" s="190"/>
      <c r="K25" s="41"/>
      <c r="L25" s="43"/>
      <c r="M25" s="41"/>
      <c r="N25" s="44">
        <v>1</v>
      </c>
      <c r="O25" s="55"/>
      <c r="P25" s="218"/>
    </row>
    <row r="26" spans="1:16" x14ac:dyDescent="0.25">
      <c r="A26" s="148" t="s">
        <v>174</v>
      </c>
      <c r="B26" s="129" t="s">
        <v>499</v>
      </c>
      <c r="C26" s="190" t="s">
        <v>17</v>
      </c>
      <c r="D26" s="37" t="s">
        <v>579</v>
      </c>
      <c r="E26" s="38"/>
      <c r="F26" s="134" t="s">
        <v>10</v>
      </c>
      <c r="G26" s="134">
        <v>21</v>
      </c>
      <c r="H26" s="135">
        <v>0</v>
      </c>
      <c r="I26" s="41"/>
      <c r="J26" s="190"/>
      <c r="K26" s="41"/>
      <c r="L26" s="43"/>
      <c r="M26" s="41"/>
      <c r="N26" s="44">
        <v>1</v>
      </c>
      <c r="O26" s="55"/>
      <c r="P26" s="218"/>
    </row>
    <row r="27" spans="1:16" x14ac:dyDescent="0.25">
      <c r="A27" s="148" t="s">
        <v>174</v>
      </c>
      <c r="B27" s="129" t="s">
        <v>502</v>
      </c>
      <c r="C27" s="190" t="s">
        <v>17</v>
      </c>
      <c r="D27" s="37" t="s">
        <v>580</v>
      </c>
      <c r="E27" s="38"/>
      <c r="F27" s="134" t="s">
        <v>10</v>
      </c>
      <c r="G27" s="134">
        <v>21</v>
      </c>
      <c r="H27" s="135">
        <v>0</v>
      </c>
      <c r="I27" s="41"/>
      <c r="J27" s="190"/>
      <c r="K27" s="41"/>
      <c r="L27" s="43"/>
      <c r="M27" s="41"/>
      <c r="N27" s="44">
        <v>1</v>
      </c>
      <c r="O27" s="55"/>
      <c r="P27" s="218"/>
    </row>
    <row r="28" spans="1:16" x14ac:dyDescent="0.25">
      <c r="A28" s="148" t="s">
        <v>174</v>
      </c>
      <c r="B28" s="129" t="s">
        <v>503</v>
      </c>
      <c r="C28" s="190" t="s">
        <v>17</v>
      </c>
      <c r="D28" s="37" t="s">
        <v>595</v>
      </c>
      <c r="E28" s="38"/>
      <c r="F28" s="134" t="s">
        <v>10</v>
      </c>
      <c r="G28" s="134">
        <v>21</v>
      </c>
      <c r="H28" s="135">
        <v>0</v>
      </c>
      <c r="I28" s="41"/>
      <c r="J28" s="190"/>
      <c r="K28" s="41"/>
      <c r="L28" s="43"/>
      <c r="M28" s="41"/>
      <c r="N28" s="44">
        <v>1</v>
      </c>
      <c r="O28" s="55"/>
      <c r="P28" s="218"/>
    </row>
    <row r="29" spans="1:16" x14ac:dyDescent="0.25">
      <c r="A29" s="148" t="s">
        <v>174</v>
      </c>
      <c r="B29" s="129" t="s">
        <v>500</v>
      </c>
      <c r="C29" s="190" t="s">
        <v>17</v>
      </c>
      <c r="D29" s="37" t="s">
        <v>581</v>
      </c>
      <c r="E29" s="46"/>
      <c r="F29" s="134" t="s">
        <v>10</v>
      </c>
      <c r="G29" s="134">
        <v>21</v>
      </c>
      <c r="H29" s="135">
        <v>0</v>
      </c>
      <c r="I29" s="41"/>
      <c r="J29" s="190"/>
      <c r="K29" s="41"/>
      <c r="L29" s="47"/>
      <c r="M29" s="41"/>
      <c r="N29" s="44">
        <v>1</v>
      </c>
      <c r="O29" s="48"/>
      <c r="P29" s="218"/>
    </row>
    <row r="30" spans="1:16" x14ac:dyDescent="0.25">
      <c r="A30" s="148" t="s">
        <v>174</v>
      </c>
      <c r="B30" s="129" t="s">
        <v>501</v>
      </c>
      <c r="C30" s="190" t="s">
        <v>17</v>
      </c>
      <c r="D30" s="37" t="s">
        <v>288</v>
      </c>
      <c r="E30" s="46"/>
      <c r="F30" s="134" t="s">
        <v>10</v>
      </c>
      <c r="G30" s="134">
        <v>21</v>
      </c>
      <c r="H30" s="135">
        <v>0</v>
      </c>
      <c r="I30" s="41"/>
      <c r="J30" s="190"/>
      <c r="K30" s="41"/>
      <c r="L30" s="47"/>
      <c r="M30" s="41"/>
      <c r="N30" s="44">
        <v>1</v>
      </c>
      <c r="O30" s="48"/>
      <c r="P30" s="218"/>
    </row>
    <row r="31" spans="1:16" x14ac:dyDescent="0.25">
      <c r="A31" s="148" t="s">
        <v>174</v>
      </c>
      <c r="B31" s="129" t="s">
        <v>505</v>
      </c>
      <c r="C31" s="190" t="s">
        <v>17</v>
      </c>
      <c r="D31" s="37" t="s">
        <v>289</v>
      </c>
      <c r="E31" s="46"/>
      <c r="F31" s="134" t="s">
        <v>10</v>
      </c>
      <c r="G31" s="134">
        <v>21</v>
      </c>
      <c r="H31" s="135">
        <v>0</v>
      </c>
      <c r="I31" s="41"/>
      <c r="J31" s="190"/>
      <c r="K31" s="41"/>
      <c r="L31" s="47"/>
      <c r="M31" s="41"/>
      <c r="N31" s="44">
        <v>1</v>
      </c>
      <c r="O31" s="48"/>
      <c r="P31" s="218"/>
    </row>
    <row r="32" spans="1:16" s="14" customFormat="1" x14ac:dyDescent="0.25">
      <c r="A32" s="148" t="s">
        <v>174</v>
      </c>
      <c r="B32" s="129" t="s">
        <v>506</v>
      </c>
      <c r="C32" s="190" t="s">
        <v>17</v>
      </c>
      <c r="D32" s="37" t="s">
        <v>290</v>
      </c>
      <c r="E32" s="38"/>
      <c r="F32" s="134" t="s">
        <v>10</v>
      </c>
      <c r="G32" s="134">
        <v>21</v>
      </c>
      <c r="H32" s="135">
        <v>0</v>
      </c>
      <c r="I32" s="41"/>
      <c r="J32" s="190"/>
      <c r="K32" s="42"/>
      <c r="L32" s="43"/>
      <c r="M32" s="41"/>
      <c r="N32" s="44">
        <v>1</v>
      </c>
      <c r="O32" s="45"/>
      <c r="P32" s="213" t="s">
        <v>599</v>
      </c>
    </row>
    <row r="33" spans="1:17" s="14" customFormat="1" x14ac:dyDescent="0.25">
      <c r="A33" s="148" t="s">
        <v>174</v>
      </c>
      <c r="B33" s="129" t="s">
        <v>507</v>
      </c>
      <c r="C33" s="190" t="s">
        <v>17</v>
      </c>
      <c r="D33" s="37" t="s">
        <v>298</v>
      </c>
      <c r="E33" s="38"/>
      <c r="F33" s="134" t="s">
        <v>10</v>
      </c>
      <c r="G33" s="134">
        <v>21</v>
      </c>
      <c r="H33" s="135">
        <v>0</v>
      </c>
      <c r="I33" s="41"/>
      <c r="J33" s="190"/>
      <c r="K33" s="42"/>
      <c r="L33" s="43"/>
      <c r="M33" s="41"/>
      <c r="N33" s="44">
        <v>1</v>
      </c>
      <c r="O33" s="45"/>
      <c r="P33" s="213" t="s">
        <v>599</v>
      </c>
    </row>
    <row r="34" spans="1:17" s="14" customFormat="1" x14ac:dyDescent="0.25">
      <c r="A34" s="148" t="s">
        <v>179</v>
      </c>
      <c r="B34" s="237" t="s">
        <v>632</v>
      </c>
      <c r="C34" s="239" t="s">
        <v>17</v>
      </c>
      <c r="D34" s="238" t="s">
        <v>291</v>
      </c>
      <c r="E34" s="38"/>
      <c r="F34" s="134" t="s">
        <v>10</v>
      </c>
      <c r="G34" s="134">
        <v>21</v>
      </c>
      <c r="H34" s="135">
        <v>0</v>
      </c>
      <c r="I34" s="41"/>
      <c r="J34" s="190"/>
      <c r="K34" s="42"/>
      <c r="L34" s="43"/>
      <c r="M34" s="41"/>
      <c r="N34" s="44">
        <v>1</v>
      </c>
      <c r="O34" s="45"/>
      <c r="P34" s="218" t="s">
        <v>537</v>
      </c>
    </row>
    <row r="35" spans="1:17" s="10" customFormat="1" ht="16.2" thickBot="1" x14ac:dyDescent="0.3">
      <c r="A35" s="146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14"/>
    </row>
    <row r="36" spans="1:17" s="10" customFormat="1" ht="18" customHeight="1" thickBot="1" x14ac:dyDescent="0.3">
      <c r="A36" s="148" t="s">
        <v>358</v>
      </c>
      <c r="B36" s="86" t="s">
        <v>357</v>
      </c>
      <c r="C36" s="86" t="s">
        <v>25</v>
      </c>
      <c r="D36" s="90" t="s">
        <v>44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18"/>
    </row>
    <row r="37" spans="1:17" s="235" customFormat="1" ht="18" customHeight="1" x14ac:dyDescent="0.25">
      <c r="A37" s="148"/>
      <c r="B37" s="242"/>
      <c r="C37" s="73"/>
      <c r="D37" s="254" t="s">
        <v>576</v>
      </c>
      <c r="E37" s="244"/>
      <c r="F37" s="243"/>
      <c r="G37" s="245"/>
      <c r="H37" s="73"/>
      <c r="I37" s="73"/>
      <c r="J37" s="73"/>
      <c r="K37" s="73"/>
      <c r="L37" s="73"/>
      <c r="M37" s="73"/>
      <c r="N37" s="73"/>
      <c r="O37" s="246"/>
      <c r="P37" s="218"/>
    </row>
    <row r="38" spans="1:17" x14ac:dyDescent="0.25">
      <c r="A38" s="148"/>
      <c r="B38" s="57"/>
      <c r="C38" s="179"/>
      <c r="E38" s="177"/>
      <c r="F38" s="52"/>
      <c r="G38" s="52"/>
      <c r="H38" s="179"/>
      <c r="I38" s="179"/>
      <c r="J38" s="179"/>
      <c r="K38" s="179"/>
      <c r="L38" s="179"/>
      <c r="M38" s="179"/>
      <c r="N38" s="179"/>
      <c r="O38" s="191"/>
      <c r="P38" s="218"/>
    </row>
    <row r="39" spans="1:17" s="236" customFormat="1" x14ac:dyDescent="0.25">
      <c r="A39" s="148"/>
      <c r="B39" s="57" t="s">
        <v>364</v>
      </c>
      <c r="C39" s="190" t="s">
        <v>17</v>
      </c>
      <c r="D39" s="163" t="s">
        <v>609</v>
      </c>
      <c r="E39" s="38"/>
      <c r="F39" s="39" t="s">
        <v>10</v>
      </c>
      <c r="G39" s="40">
        <v>21</v>
      </c>
      <c r="H39" s="40">
        <v>0</v>
      </c>
      <c r="I39" s="41"/>
      <c r="J39" s="190"/>
      <c r="K39" s="42"/>
      <c r="L39" s="43"/>
      <c r="M39" s="41"/>
      <c r="N39" s="44">
        <v>1</v>
      </c>
      <c r="O39" s="191"/>
      <c r="P39" s="218"/>
    </row>
    <row r="40" spans="1:17" s="202" customFormat="1" x14ac:dyDescent="0.25">
      <c r="A40" s="148" t="s">
        <v>174</v>
      </c>
      <c r="B40" s="129" t="s">
        <v>365</v>
      </c>
      <c r="C40" s="190" t="s">
        <v>17</v>
      </c>
      <c r="D40" s="37" t="s">
        <v>582</v>
      </c>
      <c r="E40" s="38"/>
      <c r="F40" s="39" t="s">
        <v>9</v>
      </c>
      <c r="G40" s="40">
        <v>21</v>
      </c>
      <c r="H40" s="40">
        <v>10.5</v>
      </c>
      <c r="I40" s="41"/>
      <c r="J40" s="190"/>
      <c r="K40" s="42"/>
      <c r="L40" s="43"/>
      <c r="M40" s="41"/>
      <c r="N40" s="44">
        <v>1</v>
      </c>
      <c r="O40" s="45"/>
      <c r="P40" s="253" t="s">
        <v>584</v>
      </c>
      <c r="Q40" s="202" t="s">
        <v>510</v>
      </c>
    </row>
    <row r="41" spans="1:17" s="202" customFormat="1" x14ac:dyDescent="0.25">
      <c r="A41" s="148" t="s">
        <v>174</v>
      </c>
      <c r="B41" s="129" t="s">
        <v>636</v>
      </c>
      <c r="C41" s="190" t="s">
        <v>17</v>
      </c>
      <c r="D41" s="37" t="s">
        <v>583</v>
      </c>
      <c r="E41" s="38"/>
      <c r="F41" s="134" t="s">
        <v>10</v>
      </c>
      <c r="G41" s="134">
        <v>21</v>
      </c>
      <c r="H41" s="135">
        <v>0</v>
      </c>
      <c r="I41" s="41"/>
      <c r="J41" s="190"/>
      <c r="K41" s="41"/>
      <c r="L41" s="43"/>
      <c r="M41" s="41"/>
      <c r="N41" s="44">
        <v>1</v>
      </c>
      <c r="O41" s="45"/>
      <c r="P41" s="218"/>
    </row>
    <row r="42" spans="1:17" s="202" customFormat="1" x14ac:dyDescent="0.25">
      <c r="A42" s="148" t="s">
        <v>174</v>
      </c>
      <c r="B42" s="129" t="s">
        <v>637</v>
      </c>
      <c r="C42" s="190" t="s">
        <v>17</v>
      </c>
      <c r="D42" s="37" t="s">
        <v>578</v>
      </c>
      <c r="E42" s="38"/>
      <c r="F42" s="134" t="s">
        <v>10</v>
      </c>
      <c r="G42" s="134">
        <v>21</v>
      </c>
      <c r="H42" s="135">
        <v>0</v>
      </c>
      <c r="I42" s="41"/>
      <c r="J42" s="190"/>
      <c r="K42" s="41"/>
      <c r="L42" s="43"/>
      <c r="M42" s="41"/>
      <c r="N42" s="44">
        <v>1</v>
      </c>
      <c r="O42" s="55"/>
      <c r="P42" s="218"/>
    </row>
    <row r="43" spans="1:17" s="202" customFormat="1" x14ac:dyDescent="0.25">
      <c r="A43" s="148" t="s">
        <v>174</v>
      </c>
      <c r="B43" s="129" t="s">
        <v>638</v>
      </c>
      <c r="C43" s="190" t="s">
        <v>17</v>
      </c>
      <c r="D43" s="37" t="s">
        <v>579</v>
      </c>
      <c r="E43" s="38"/>
      <c r="F43" s="134" t="s">
        <v>10</v>
      </c>
      <c r="G43" s="134">
        <v>21</v>
      </c>
      <c r="H43" s="135">
        <v>0</v>
      </c>
      <c r="I43" s="41"/>
      <c r="J43" s="190"/>
      <c r="K43" s="41"/>
      <c r="L43" s="43"/>
      <c r="M43" s="41"/>
      <c r="N43" s="44">
        <v>1</v>
      </c>
      <c r="O43" s="55"/>
      <c r="P43" s="218"/>
    </row>
    <row r="44" spans="1:17" s="202" customFormat="1" x14ac:dyDescent="0.25">
      <c r="A44" s="148" t="s">
        <v>174</v>
      </c>
      <c r="B44" s="129" t="s">
        <v>639</v>
      </c>
      <c r="C44" s="190" t="s">
        <v>17</v>
      </c>
      <c r="D44" s="37" t="s">
        <v>580</v>
      </c>
      <c r="E44" s="38"/>
      <c r="F44" s="134" t="s">
        <v>10</v>
      </c>
      <c r="G44" s="134">
        <v>21</v>
      </c>
      <c r="H44" s="135">
        <v>0</v>
      </c>
      <c r="I44" s="41"/>
      <c r="J44" s="190"/>
      <c r="K44" s="41"/>
      <c r="L44" s="43"/>
      <c r="M44" s="41"/>
      <c r="N44" s="44">
        <v>1</v>
      </c>
      <c r="O44" s="55"/>
      <c r="P44" s="218"/>
    </row>
    <row r="45" spans="1:17" s="202" customFormat="1" x14ac:dyDescent="0.25">
      <c r="A45" s="148" t="s">
        <v>174</v>
      </c>
      <c r="B45" s="129" t="s">
        <v>640</v>
      </c>
      <c r="C45" s="190" t="s">
        <v>17</v>
      </c>
      <c r="D45" s="37" t="s">
        <v>595</v>
      </c>
      <c r="E45" s="38"/>
      <c r="F45" s="134" t="s">
        <v>10</v>
      </c>
      <c r="G45" s="134">
        <v>21</v>
      </c>
      <c r="H45" s="135">
        <v>0</v>
      </c>
      <c r="I45" s="41"/>
      <c r="J45" s="190"/>
      <c r="K45" s="41"/>
      <c r="L45" s="43"/>
      <c r="M45" s="41"/>
      <c r="N45" s="44">
        <v>1</v>
      </c>
      <c r="O45" s="55"/>
      <c r="P45" s="218"/>
    </row>
    <row r="46" spans="1:17" s="202" customFormat="1" x14ac:dyDescent="0.25">
      <c r="A46" s="148" t="s">
        <v>174</v>
      </c>
      <c r="B46" s="129" t="s">
        <v>641</v>
      </c>
      <c r="C46" s="190" t="s">
        <v>17</v>
      </c>
      <c r="D46" s="37" t="s">
        <v>581</v>
      </c>
      <c r="E46" s="46"/>
      <c r="F46" s="134" t="s">
        <v>10</v>
      </c>
      <c r="G46" s="134">
        <v>21</v>
      </c>
      <c r="H46" s="135">
        <v>0</v>
      </c>
      <c r="I46" s="41"/>
      <c r="J46" s="190"/>
      <c r="K46" s="41"/>
      <c r="L46" s="47"/>
      <c r="M46" s="41"/>
      <c r="N46" s="44">
        <v>1</v>
      </c>
      <c r="O46" s="191"/>
      <c r="P46" s="218"/>
    </row>
    <row r="47" spans="1:17" s="202" customFormat="1" x14ac:dyDescent="0.25">
      <c r="A47" s="148" t="s">
        <v>174</v>
      </c>
      <c r="B47" s="129" t="s">
        <v>642</v>
      </c>
      <c r="C47" s="190" t="s">
        <v>17</v>
      </c>
      <c r="D47" s="37" t="s">
        <v>288</v>
      </c>
      <c r="E47" s="46"/>
      <c r="F47" s="134" t="s">
        <v>10</v>
      </c>
      <c r="G47" s="134">
        <v>21</v>
      </c>
      <c r="H47" s="135">
        <v>0</v>
      </c>
      <c r="I47" s="41"/>
      <c r="J47" s="190"/>
      <c r="K47" s="41"/>
      <c r="L47" s="47"/>
      <c r="M47" s="41"/>
      <c r="N47" s="44">
        <v>1</v>
      </c>
      <c r="O47" s="191"/>
      <c r="P47" s="218"/>
    </row>
    <row r="48" spans="1:17" s="202" customFormat="1" x14ac:dyDescent="0.25">
      <c r="A48" s="148" t="s">
        <v>174</v>
      </c>
      <c r="B48" s="129" t="s">
        <v>643</v>
      </c>
      <c r="C48" s="190" t="s">
        <v>17</v>
      </c>
      <c r="D48" s="37" t="s">
        <v>289</v>
      </c>
      <c r="E48" s="46"/>
      <c r="F48" s="134" t="s">
        <v>10</v>
      </c>
      <c r="G48" s="134">
        <v>21</v>
      </c>
      <c r="H48" s="135">
        <v>0</v>
      </c>
      <c r="I48" s="41"/>
      <c r="J48" s="190"/>
      <c r="K48" s="41"/>
      <c r="L48" s="47"/>
      <c r="M48" s="41"/>
      <c r="N48" s="44">
        <v>1</v>
      </c>
      <c r="O48" s="191"/>
      <c r="P48" s="218"/>
    </row>
    <row r="49" spans="1:16" s="185" customFormat="1" x14ac:dyDescent="0.25">
      <c r="A49" s="148" t="s">
        <v>174</v>
      </c>
      <c r="B49" s="129" t="s">
        <v>644</v>
      </c>
      <c r="C49" s="190" t="s">
        <v>17</v>
      </c>
      <c r="D49" s="37" t="s">
        <v>290</v>
      </c>
      <c r="E49" s="38"/>
      <c r="F49" s="134" t="s">
        <v>10</v>
      </c>
      <c r="G49" s="134">
        <v>21</v>
      </c>
      <c r="H49" s="135">
        <v>0</v>
      </c>
      <c r="I49" s="41"/>
      <c r="J49" s="190"/>
      <c r="K49" s="42"/>
      <c r="L49" s="43"/>
      <c r="M49" s="41"/>
      <c r="N49" s="44">
        <v>1</v>
      </c>
      <c r="O49" s="45"/>
      <c r="P49" s="213" t="s">
        <v>599</v>
      </c>
    </row>
    <row r="50" spans="1:16" s="185" customFormat="1" x14ac:dyDescent="0.25">
      <c r="A50" s="148" t="s">
        <v>174</v>
      </c>
      <c r="B50" s="129" t="s">
        <v>645</v>
      </c>
      <c r="C50" s="190" t="s">
        <v>17</v>
      </c>
      <c r="D50" s="37" t="s">
        <v>298</v>
      </c>
      <c r="E50" s="38"/>
      <c r="F50" s="134" t="s">
        <v>10</v>
      </c>
      <c r="G50" s="134">
        <v>21</v>
      </c>
      <c r="H50" s="135">
        <v>0</v>
      </c>
      <c r="I50" s="41"/>
      <c r="J50" s="190"/>
      <c r="K50" s="42"/>
      <c r="L50" s="43"/>
      <c r="M50" s="41"/>
      <c r="N50" s="44">
        <v>1</v>
      </c>
      <c r="O50" s="45"/>
      <c r="P50" s="213" t="s">
        <v>599</v>
      </c>
    </row>
    <row r="51" spans="1:16" s="185" customFormat="1" x14ac:dyDescent="0.25">
      <c r="A51" s="148" t="s">
        <v>179</v>
      </c>
      <c r="B51" s="237" t="s">
        <v>646</v>
      </c>
      <c r="C51" s="190" t="s">
        <v>17</v>
      </c>
      <c r="D51" s="238" t="s">
        <v>291</v>
      </c>
      <c r="E51" s="38"/>
      <c r="F51" s="134" t="s">
        <v>10</v>
      </c>
      <c r="G51" s="134">
        <v>21</v>
      </c>
      <c r="H51" s="135">
        <v>0</v>
      </c>
      <c r="I51" s="41"/>
      <c r="J51" s="190"/>
      <c r="K51" s="42"/>
      <c r="L51" s="43"/>
      <c r="M51" s="41"/>
      <c r="N51" s="44">
        <v>1</v>
      </c>
      <c r="O51" s="45"/>
      <c r="P51" s="218" t="s">
        <v>537</v>
      </c>
    </row>
    <row r="52" spans="1:16" x14ac:dyDescent="0.25">
      <c r="A52" s="148"/>
      <c r="B52" s="57" t="s">
        <v>611</v>
      </c>
      <c r="C52" s="190" t="s">
        <v>17</v>
      </c>
      <c r="D52" s="163" t="s">
        <v>546</v>
      </c>
      <c r="E52" s="38"/>
      <c r="F52" s="39" t="s">
        <v>10</v>
      </c>
      <c r="G52" s="40">
        <v>21</v>
      </c>
      <c r="H52" s="40">
        <v>0</v>
      </c>
      <c r="I52" s="41"/>
      <c r="J52" s="190"/>
      <c r="K52" s="42"/>
      <c r="L52" s="43"/>
      <c r="M52" s="41"/>
      <c r="N52" s="44">
        <v>1</v>
      </c>
      <c r="O52" s="48"/>
      <c r="P52" s="212" t="s">
        <v>17</v>
      </c>
    </row>
    <row r="53" spans="1:16" x14ac:dyDescent="0.25">
      <c r="A53" s="148"/>
      <c r="B53" s="57" t="s">
        <v>610</v>
      </c>
      <c r="C53" s="190" t="s">
        <v>17</v>
      </c>
      <c r="D53" s="163" t="s">
        <v>45</v>
      </c>
      <c r="E53" s="38"/>
      <c r="F53" s="39" t="s">
        <v>10</v>
      </c>
      <c r="G53" s="40">
        <v>21</v>
      </c>
      <c r="H53" s="40">
        <v>0</v>
      </c>
      <c r="I53" s="41"/>
      <c r="J53" s="190"/>
      <c r="K53" s="42"/>
      <c r="L53" s="43"/>
      <c r="M53" s="41"/>
      <c r="N53" s="44">
        <v>1</v>
      </c>
      <c r="O53" s="45"/>
      <c r="P53" s="218"/>
    </row>
    <row r="54" spans="1:16" s="14" customFormat="1" ht="16.2" thickBot="1" x14ac:dyDescent="0.3">
      <c r="A54" s="148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18"/>
    </row>
    <row r="55" spans="1:16" s="10" customFormat="1" ht="24.9" customHeight="1" thickBot="1" x14ac:dyDescent="0.3">
      <c r="A55" s="147" t="s">
        <v>366</v>
      </c>
      <c r="B55" s="255" t="s">
        <v>367</v>
      </c>
      <c r="C55" s="256" t="s">
        <v>23</v>
      </c>
      <c r="D55" s="257" t="s">
        <v>32</v>
      </c>
      <c r="E55" s="258"/>
      <c r="F55" s="255"/>
      <c r="G55" s="255"/>
      <c r="H55" s="255"/>
      <c r="I55" s="256"/>
      <c r="J55" s="256"/>
      <c r="K55" s="256"/>
      <c r="L55" s="256">
        <f>SUM(L57:L66)</f>
        <v>0</v>
      </c>
      <c r="M55" s="256">
        <f>SUM(M57:M66)</f>
        <v>0</v>
      </c>
      <c r="N55" s="256"/>
      <c r="O55" s="259"/>
      <c r="P55" s="53"/>
    </row>
    <row r="56" spans="1:16" s="10" customFormat="1" ht="24.9" customHeight="1" thickBot="1" x14ac:dyDescent="0.3">
      <c r="A56" s="147" t="s">
        <v>368</v>
      </c>
      <c r="B56" s="85" t="s">
        <v>369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48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19"/>
    </row>
    <row r="58" spans="1:16" s="10" customFormat="1" ht="18" customHeight="1" thickBot="1" x14ac:dyDescent="0.3">
      <c r="A58" s="148" t="s">
        <v>370</v>
      </c>
      <c r="B58" s="86" t="s">
        <v>371</v>
      </c>
      <c r="C58" s="86" t="s">
        <v>25</v>
      </c>
      <c r="D58" s="90" t="s">
        <v>293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18"/>
    </row>
    <row r="59" spans="1:16" x14ac:dyDescent="0.25">
      <c r="A59" s="148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18"/>
    </row>
    <row r="60" spans="1:16" s="236" customFormat="1" x14ac:dyDescent="0.25">
      <c r="A60" s="148"/>
      <c r="B60" s="57" t="s">
        <v>372</v>
      </c>
      <c r="C60" s="190" t="s">
        <v>17</v>
      </c>
      <c r="D60" s="126" t="s">
        <v>295</v>
      </c>
      <c r="E60" s="38"/>
      <c r="F60" s="39" t="s">
        <v>50</v>
      </c>
      <c r="G60" s="40">
        <v>0</v>
      </c>
      <c r="H60" s="40">
        <v>0</v>
      </c>
      <c r="I60" s="41"/>
      <c r="J60" s="190"/>
      <c r="K60" s="41"/>
      <c r="L60" s="43"/>
      <c r="M60" s="41"/>
      <c r="N60" s="44">
        <v>1</v>
      </c>
      <c r="O60" s="45"/>
      <c r="P60" s="213"/>
    </row>
    <row r="61" spans="1:16" s="14" customFormat="1" ht="16.2" thickBot="1" x14ac:dyDescent="0.3">
      <c r="A61" s="148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18"/>
    </row>
    <row r="62" spans="1:16" s="14" customFormat="1" ht="18" customHeight="1" thickBot="1" x14ac:dyDescent="0.3">
      <c r="A62" s="148" t="s">
        <v>373</v>
      </c>
      <c r="B62" s="86" t="s">
        <v>374</v>
      </c>
      <c r="C62" s="86" t="s">
        <v>25</v>
      </c>
      <c r="D62" s="90" t="s">
        <v>294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18"/>
    </row>
    <row r="63" spans="1:16" s="136" customFormat="1" x14ac:dyDescent="0.25">
      <c r="A63" s="148"/>
      <c r="B63" s="57"/>
      <c r="C63" s="179"/>
      <c r="D63" s="114" t="s">
        <v>538</v>
      </c>
      <c r="E63" s="177"/>
      <c r="F63" s="52"/>
      <c r="G63" s="52"/>
      <c r="H63" s="179"/>
      <c r="I63" s="179"/>
      <c r="J63" s="179"/>
      <c r="K63" s="179"/>
      <c r="L63" s="179"/>
      <c r="M63" s="179"/>
      <c r="N63" s="179"/>
      <c r="O63" s="191"/>
      <c r="P63" s="213"/>
    </row>
    <row r="64" spans="1:16" s="136" customFormat="1" x14ac:dyDescent="0.25">
      <c r="A64" s="148"/>
      <c r="B64" s="57"/>
      <c r="C64" s="179"/>
      <c r="D64" s="81"/>
      <c r="E64" s="177"/>
      <c r="F64" s="52"/>
      <c r="G64" s="52"/>
      <c r="H64" s="179"/>
      <c r="I64" s="179"/>
      <c r="J64" s="179"/>
      <c r="K64" s="179"/>
      <c r="L64" s="179"/>
      <c r="M64" s="179"/>
      <c r="N64" s="179"/>
      <c r="O64" s="191"/>
      <c r="P64" s="213"/>
    </row>
    <row r="65" spans="1:16" s="136" customFormat="1" x14ac:dyDescent="0.25">
      <c r="A65" s="148" t="s">
        <v>174</v>
      </c>
      <c r="B65" s="129" t="s">
        <v>375</v>
      </c>
      <c r="C65" s="190" t="s">
        <v>17</v>
      </c>
      <c r="D65" s="126" t="s">
        <v>296</v>
      </c>
      <c r="E65" s="38"/>
      <c r="F65" s="134" t="s">
        <v>10</v>
      </c>
      <c r="G65" s="134">
        <v>21</v>
      </c>
      <c r="H65" s="135">
        <f t="shared" ref="H65" si="0">G65</f>
        <v>21</v>
      </c>
      <c r="I65" s="41"/>
      <c r="J65" s="190"/>
      <c r="K65" s="41"/>
      <c r="L65" s="43"/>
      <c r="M65" s="41"/>
      <c r="N65" s="44">
        <v>1</v>
      </c>
      <c r="O65" s="191"/>
      <c r="P65" s="213" t="s">
        <v>529</v>
      </c>
    </row>
    <row r="66" spans="1:16" s="136" customFormat="1" x14ac:dyDescent="0.25">
      <c r="A66" s="148" t="s">
        <v>174</v>
      </c>
      <c r="B66" s="129" t="s">
        <v>376</v>
      </c>
      <c r="C66" s="190" t="s">
        <v>17</v>
      </c>
      <c r="D66" s="126" t="s">
        <v>297</v>
      </c>
      <c r="E66" s="38"/>
      <c r="F66" s="134" t="s">
        <v>10</v>
      </c>
      <c r="G66" s="134">
        <v>21</v>
      </c>
      <c r="H66" s="135">
        <v>0</v>
      </c>
      <c r="I66" s="41"/>
      <c r="J66" s="190"/>
      <c r="K66" s="41"/>
      <c r="L66" s="43"/>
      <c r="M66" s="41"/>
      <c r="N66" s="44">
        <v>1</v>
      </c>
      <c r="O66" s="191"/>
      <c r="P66" s="213" t="s">
        <v>529</v>
      </c>
    </row>
    <row r="67" spans="1:16" s="236" customFormat="1" ht="16.2" thickBot="1" x14ac:dyDescent="0.3">
      <c r="A67" s="149"/>
      <c r="B67" s="187"/>
      <c r="C67" s="181"/>
      <c r="D67" s="60"/>
      <c r="E67" s="49"/>
      <c r="F67" s="181"/>
      <c r="G67" s="181"/>
      <c r="H67" s="181"/>
      <c r="I67" s="181"/>
      <c r="J67" s="181"/>
      <c r="K67" s="181"/>
      <c r="L67" s="181"/>
      <c r="M67" s="181"/>
      <c r="N67" s="181"/>
      <c r="O67" s="189"/>
      <c r="P67" s="214"/>
    </row>
    <row r="69" spans="1:16" x14ac:dyDescent="0.25">
      <c r="A69" s="367" t="s">
        <v>377</v>
      </c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1" spans="1:16" x14ac:dyDescent="0.25">
      <c r="D71" s="125" t="s">
        <v>613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64" priority="56">
      <formula>#REF!="DU et autres"</formula>
    </cfRule>
    <cfRule type="expression" dxfId="163" priority="57">
      <formula>#REF!="AGREG"</formula>
    </cfRule>
    <cfRule type="expression" dxfId="162" priority="58">
      <formula>#REF!="Master"</formula>
    </cfRule>
    <cfRule type="expression" dxfId="161" priority="59">
      <formula>#REF!="Licence"</formula>
    </cfRule>
    <cfRule type="expression" dxfId="160" priority="60">
      <formula>#REF!="Licence pro"</formula>
    </cfRule>
  </conditionalFormatting>
  <conditionalFormatting sqref="B55:B56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62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61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33.44140625" style="216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442</v>
      </c>
      <c r="C1" s="1"/>
      <c r="D1" s="158" t="s">
        <v>282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4" customFormat="1" ht="45" customHeight="1" thickBot="1" x14ac:dyDescent="0.35">
      <c r="A2" s="146"/>
      <c r="B2" s="66" t="s">
        <v>441</v>
      </c>
      <c r="C2" s="5"/>
      <c r="D2" s="160" t="s">
        <v>302</v>
      </c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4" customFormat="1" ht="45" customHeight="1" outlineLevel="1" thickBot="1" x14ac:dyDescent="0.3">
      <c r="A3" s="146" t="s">
        <v>344</v>
      </c>
      <c r="B3" s="63"/>
      <c r="C3" s="2"/>
      <c r="D3" s="20"/>
      <c r="E3" s="20"/>
      <c r="F3" s="7"/>
      <c r="G3" s="2"/>
      <c r="H3" s="336" t="s">
        <v>545</v>
      </c>
      <c r="I3" s="337"/>
      <c r="J3" s="337"/>
      <c r="K3" s="337"/>
      <c r="L3" s="337"/>
      <c r="M3" s="337"/>
      <c r="N3" s="337"/>
      <c r="O3" s="338"/>
      <c r="P3" s="210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4" customFormat="1" ht="35.1" customHeight="1" thickBot="1" x14ac:dyDescent="0.3">
      <c r="A5" s="62" t="s">
        <v>378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0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7"/>
    </row>
    <row r="7" spans="1:18" s="161" customFormat="1" ht="24.9" customHeight="1" thickBot="1" x14ac:dyDescent="0.3">
      <c r="A7" s="147" t="s">
        <v>382</v>
      </c>
      <c r="B7" s="255" t="s">
        <v>379</v>
      </c>
      <c r="C7" s="256" t="s">
        <v>23</v>
      </c>
      <c r="D7" s="260" t="s">
        <v>31</v>
      </c>
      <c r="E7" s="258"/>
      <c r="F7" s="255"/>
      <c r="G7" s="255"/>
      <c r="H7" s="255"/>
      <c r="I7" s="256"/>
      <c r="J7" s="256"/>
      <c r="K7" s="256"/>
      <c r="L7" s="256">
        <f>SUM(L9:L32)</f>
        <v>0</v>
      </c>
      <c r="M7" s="256">
        <f>SUM(M9:M32)</f>
        <v>0</v>
      </c>
      <c r="N7" s="256"/>
      <c r="O7" s="259"/>
      <c r="P7" s="53"/>
    </row>
    <row r="8" spans="1:18" s="161" customFormat="1" ht="24.9" customHeight="1" thickBot="1" x14ac:dyDescent="0.3">
      <c r="A8" s="147" t="s">
        <v>381</v>
      </c>
      <c r="B8" s="85" t="s">
        <v>380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8"/>
      <c r="Q9" s="161"/>
      <c r="R9" s="161"/>
    </row>
    <row r="10" spans="1:18" s="161" customFormat="1" ht="18" customHeight="1" thickBot="1" x14ac:dyDescent="0.3">
      <c r="A10" s="148" t="s">
        <v>384</v>
      </c>
      <c r="B10" s="86" t="s">
        <v>383</v>
      </c>
      <c r="C10" s="86" t="s">
        <v>25</v>
      </c>
      <c r="D10" s="250" t="s">
        <v>303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18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8"/>
    </row>
    <row r="12" spans="1:18" s="236" customFormat="1" ht="15.75" customHeight="1" x14ac:dyDescent="0.25">
      <c r="A12" s="148" t="s">
        <v>179</v>
      </c>
      <c r="B12" s="129" t="s">
        <v>359</v>
      </c>
      <c r="C12" s="190" t="s">
        <v>17</v>
      </c>
      <c r="D12" s="201" t="s">
        <v>286</v>
      </c>
      <c r="E12" s="38"/>
      <c r="F12" s="128" t="s">
        <v>9</v>
      </c>
      <c r="G12" s="128">
        <v>42</v>
      </c>
      <c r="H12" s="207">
        <v>0</v>
      </c>
      <c r="I12" s="41"/>
      <c r="J12" s="190"/>
      <c r="K12" s="42"/>
      <c r="L12" s="43"/>
      <c r="M12" s="41"/>
      <c r="N12" s="44">
        <v>2</v>
      </c>
      <c r="O12" s="45"/>
      <c r="P12" s="213" t="s">
        <v>511</v>
      </c>
      <c r="Q12" s="236" t="s">
        <v>510</v>
      </c>
    </row>
    <row r="13" spans="1:18" s="236" customFormat="1" x14ac:dyDescent="0.25">
      <c r="A13" s="148" t="s">
        <v>179</v>
      </c>
      <c r="B13" s="129" t="s">
        <v>506</v>
      </c>
      <c r="C13" s="190" t="s">
        <v>17</v>
      </c>
      <c r="D13" s="163" t="s">
        <v>290</v>
      </c>
      <c r="E13" s="38"/>
      <c r="F13" s="128" t="s">
        <v>10</v>
      </c>
      <c r="G13" s="128">
        <v>21</v>
      </c>
      <c r="H13" s="207">
        <v>0</v>
      </c>
      <c r="I13" s="41"/>
      <c r="J13" s="190"/>
      <c r="K13" s="42"/>
      <c r="L13" s="43"/>
      <c r="M13" s="41"/>
      <c r="N13" s="44">
        <v>1</v>
      </c>
      <c r="O13" s="55"/>
      <c r="P13" s="213" t="s">
        <v>600</v>
      </c>
    </row>
    <row r="14" spans="1:18" s="236" customFormat="1" x14ac:dyDescent="0.25">
      <c r="A14" s="148" t="s">
        <v>179</v>
      </c>
      <c r="B14" s="129" t="s">
        <v>507</v>
      </c>
      <c r="C14" s="190" t="s">
        <v>17</v>
      </c>
      <c r="D14" s="163" t="s">
        <v>298</v>
      </c>
      <c r="E14" s="38"/>
      <c r="F14" s="128" t="s">
        <v>10</v>
      </c>
      <c r="G14" s="128">
        <v>21</v>
      </c>
      <c r="H14" s="207">
        <v>0</v>
      </c>
      <c r="I14" s="41"/>
      <c r="J14" s="190"/>
      <c r="K14" s="42"/>
      <c r="L14" s="43"/>
      <c r="M14" s="41"/>
      <c r="N14" s="44">
        <v>1</v>
      </c>
      <c r="O14" s="55"/>
      <c r="P14" s="213"/>
    </row>
    <row r="15" spans="1:18" s="136" customFormat="1" ht="16.2" thickBot="1" x14ac:dyDescent="0.3">
      <c r="A15" s="148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213"/>
    </row>
    <row r="16" spans="1:18" s="14" customFormat="1" ht="18" customHeight="1" thickBot="1" x14ac:dyDescent="0.3">
      <c r="A16" s="148" t="s">
        <v>385</v>
      </c>
      <c r="B16" s="86" t="s">
        <v>386</v>
      </c>
      <c r="C16" s="86" t="s">
        <v>25</v>
      </c>
      <c r="D16" s="250" t="s">
        <v>304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18"/>
    </row>
    <row r="17" spans="1:16" s="14" customFormat="1" x14ac:dyDescent="0.25">
      <c r="A17" s="148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8"/>
    </row>
    <row r="18" spans="1:16" s="136" customFormat="1" x14ac:dyDescent="0.25">
      <c r="A18" s="148" t="s">
        <v>179</v>
      </c>
      <c r="B18" s="129" t="s">
        <v>530</v>
      </c>
      <c r="C18" s="190" t="s">
        <v>17</v>
      </c>
      <c r="D18" s="201" t="s">
        <v>301</v>
      </c>
      <c r="E18" s="38"/>
      <c r="F18" s="128" t="s">
        <v>10</v>
      </c>
      <c r="G18" s="128">
        <v>21</v>
      </c>
      <c r="H18" s="40">
        <v>0</v>
      </c>
      <c r="I18" s="41"/>
      <c r="J18" s="190"/>
      <c r="K18" s="42"/>
      <c r="L18" s="43"/>
      <c r="M18" s="41"/>
      <c r="N18" s="44">
        <v>1</v>
      </c>
      <c r="O18" s="45"/>
      <c r="P18" s="213" t="s">
        <v>533</v>
      </c>
    </row>
    <row r="19" spans="1:16" s="236" customFormat="1" x14ac:dyDescent="0.25">
      <c r="A19" s="148"/>
      <c r="B19" s="57" t="s">
        <v>27</v>
      </c>
      <c r="C19" s="76"/>
      <c r="D19" s="162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3"/>
    </row>
    <row r="20" spans="1:16" s="236" customFormat="1" x14ac:dyDescent="0.25">
      <c r="A20" s="147" t="s">
        <v>393</v>
      </c>
      <c r="B20" s="20" t="s">
        <v>392</v>
      </c>
      <c r="C20" s="80" t="s">
        <v>23</v>
      </c>
      <c r="D20" s="81" t="s">
        <v>292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3"/>
    </row>
    <row r="21" spans="1:16" s="136" customFormat="1" x14ac:dyDescent="0.25">
      <c r="A21" s="148" t="s">
        <v>179</v>
      </c>
      <c r="B21" s="129" t="s">
        <v>532</v>
      </c>
      <c r="C21" s="190" t="s">
        <v>17</v>
      </c>
      <c r="D21" s="201" t="s">
        <v>541</v>
      </c>
      <c r="E21" s="46"/>
      <c r="F21" s="128" t="s">
        <v>10</v>
      </c>
      <c r="G21" s="128">
        <v>21</v>
      </c>
      <c r="H21" s="40">
        <v>0</v>
      </c>
      <c r="I21" s="41"/>
      <c r="J21" s="190"/>
      <c r="K21" s="41"/>
      <c r="L21" s="47"/>
      <c r="M21" s="41"/>
      <c r="N21" s="44">
        <v>1</v>
      </c>
      <c r="O21" s="45"/>
      <c r="P21" s="213" t="s">
        <v>533</v>
      </c>
    </row>
    <row r="22" spans="1:16" s="136" customFormat="1" x14ac:dyDescent="0.25">
      <c r="A22" s="148" t="s">
        <v>179</v>
      </c>
      <c r="B22" s="129" t="s">
        <v>531</v>
      </c>
      <c r="C22" s="190" t="s">
        <v>17</v>
      </c>
      <c r="D22" s="201" t="s">
        <v>542</v>
      </c>
      <c r="E22" s="38"/>
      <c r="F22" s="128" t="s">
        <v>10</v>
      </c>
      <c r="G22" s="128">
        <v>21</v>
      </c>
      <c r="H22" s="40">
        <v>0</v>
      </c>
      <c r="I22" s="41"/>
      <c r="J22" s="190"/>
      <c r="K22" s="42"/>
      <c r="L22" s="43"/>
      <c r="M22" s="41"/>
      <c r="N22" s="44">
        <v>1</v>
      </c>
      <c r="O22" s="45"/>
      <c r="P22" s="213" t="s">
        <v>533</v>
      </c>
    </row>
    <row r="23" spans="1:16" s="161" customFormat="1" ht="16.2" thickBot="1" x14ac:dyDescent="0.3">
      <c r="A23" s="146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14"/>
    </row>
    <row r="24" spans="1:16" s="183" customFormat="1" ht="18" customHeight="1" thickBot="1" x14ac:dyDescent="0.3">
      <c r="A24" s="148" t="s">
        <v>387</v>
      </c>
      <c r="B24" s="86" t="s">
        <v>388</v>
      </c>
      <c r="C24" s="86" t="s">
        <v>25</v>
      </c>
      <c r="D24" s="251" t="s">
        <v>305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18"/>
    </row>
    <row r="25" spans="1:16" s="178" customFormat="1" x14ac:dyDescent="0.25">
      <c r="A25" s="148"/>
      <c r="B25" s="73"/>
      <c r="C25" s="180"/>
      <c r="D25" s="33"/>
      <c r="E25" s="33"/>
      <c r="F25" s="56"/>
      <c r="G25" s="56"/>
      <c r="H25" s="180"/>
      <c r="I25" s="180"/>
      <c r="J25" s="180"/>
      <c r="K25" s="180"/>
      <c r="L25" s="180"/>
      <c r="M25" s="180"/>
      <c r="N25" s="180"/>
      <c r="O25" s="34"/>
      <c r="P25" s="218"/>
    </row>
    <row r="26" spans="1:16" s="236" customFormat="1" x14ac:dyDescent="0.25">
      <c r="A26" s="148"/>
      <c r="B26" s="57" t="s">
        <v>391</v>
      </c>
      <c r="C26" s="190" t="s">
        <v>17</v>
      </c>
      <c r="D26" s="201" t="s">
        <v>308</v>
      </c>
      <c r="E26" s="38"/>
      <c r="F26" s="39" t="s">
        <v>10</v>
      </c>
      <c r="G26" s="40"/>
      <c r="H26" s="40"/>
      <c r="I26" s="41"/>
      <c r="J26" s="190"/>
      <c r="K26" s="42"/>
      <c r="L26" s="43"/>
      <c r="M26" s="41"/>
      <c r="N26" s="44">
        <v>1</v>
      </c>
      <c r="O26" s="191"/>
      <c r="P26" s="213"/>
    </row>
    <row r="27" spans="1:16" s="185" customFormat="1" ht="16.2" thickBot="1" x14ac:dyDescent="0.3">
      <c r="A27" s="148"/>
      <c r="B27" s="187"/>
      <c r="C27" s="181"/>
      <c r="D27" s="49"/>
      <c r="E27" s="49"/>
      <c r="F27" s="50"/>
      <c r="G27" s="50"/>
      <c r="H27" s="181"/>
      <c r="I27" s="181"/>
      <c r="J27" s="181"/>
      <c r="K27" s="181"/>
      <c r="L27" s="181"/>
      <c r="M27" s="51"/>
      <c r="N27" s="181"/>
      <c r="O27" s="189"/>
      <c r="P27" s="218"/>
    </row>
    <row r="28" spans="1:16" s="161" customFormat="1" ht="18" customHeight="1" thickBot="1" x14ac:dyDescent="0.3">
      <c r="A28" s="148" t="s">
        <v>389</v>
      </c>
      <c r="B28" s="86" t="s">
        <v>390</v>
      </c>
      <c r="C28" s="86" t="s">
        <v>25</v>
      </c>
      <c r="D28" s="250" t="s">
        <v>53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18"/>
    </row>
    <row r="29" spans="1:16" s="235" customFormat="1" ht="18" customHeight="1" x14ac:dyDescent="0.25">
      <c r="A29" s="148"/>
      <c r="B29" s="242"/>
      <c r="C29" s="73"/>
      <c r="D29" s="243"/>
      <c r="E29" s="244"/>
      <c r="F29" s="243"/>
      <c r="G29" s="245"/>
      <c r="H29" s="73"/>
      <c r="I29" s="73"/>
      <c r="J29" s="73"/>
      <c r="K29" s="73"/>
      <c r="L29" s="73"/>
      <c r="M29" s="73"/>
      <c r="N29" s="73"/>
      <c r="O29" s="246"/>
      <c r="P29" s="213"/>
    </row>
    <row r="30" spans="1:16" s="236" customFormat="1" x14ac:dyDescent="0.25">
      <c r="A30" s="148"/>
      <c r="B30" s="57"/>
      <c r="C30" s="179"/>
      <c r="D30" s="53" t="s">
        <v>575</v>
      </c>
      <c r="E30" s="177"/>
      <c r="F30" s="52"/>
      <c r="G30" s="52"/>
      <c r="H30" s="179"/>
      <c r="I30" s="179"/>
      <c r="J30" s="179"/>
      <c r="K30" s="179"/>
      <c r="L30" s="179"/>
      <c r="M30" s="179"/>
      <c r="N30" s="179"/>
      <c r="O30" s="191"/>
      <c r="P30" s="213"/>
    </row>
    <row r="31" spans="1:16" s="236" customFormat="1" x14ac:dyDescent="0.25">
      <c r="A31" s="148" t="s">
        <v>179</v>
      </c>
      <c r="B31" s="129" t="s">
        <v>360</v>
      </c>
      <c r="C31" s="190" t="s">
        <v>17</v>
      </c>
      <c r="D31" s="201" t="s">
        <v>306</v>
      </c>
      <c r="E31" s="38"/>
      <c r="F31" s="128" t="s">
        <v>10</v>
      </c>
      <c r="G31" s="128">
        <v>21</v>
      </c>
      <c r="H31" s="207">
        <v>0</v>
      </c>
      <c r="I31" s="41"/>
      <c r="J31" s="190"/>
      <c r="K31" s="42"/>
      <c r="L31" s="43"/>
      <c r="M31" s="41"/>
      <c r="N31" s="44">
        <v>1</v>
      </c>
      <c r="O31" s="191"/>
      <c r="P31" s="213" t="s">
        <v>509</v>
      </c>
    </row>
    <row r="32" spans="1:16" s="236" customFormat="1" x14ac:dyDescent="0.25">
      <c r="A32" s="148" t="s">
        <v>179</v>
      </c>
      <c r="B32" s="129" t="s">
        <v>361</v>
      </c>
      <c r="C32" s="190" t="s">
        <v>17</v>
      </c>
      <c r="D32" s="201" t="s">
        <v>307</v>
      </c>
      <c r="E32" s="38"/>
      <c r="F32" s="128" t="s">
        <v>10</v>
      </c>
      <c r="G32" s="128">
        <v>21</v>
      </c>
      <c r="H32" s="207">
        <v>0</v>
      </c>
      <c r="I32" s="41"/>
      <c r="J32" s="190"/>
      <c r="K32" s="42"/>
      <c r="L32" s="43"/>
      <c r="M32" s="41"/>
      <c r="N32" s="44">
        <v>1</v>
      </c>
      <c r="O32" s="191"/>
      <c r="P32" s="213" t="s">
        <v>509</v>
      </c>
    </row>
    <row r="33" spans="1:16" s="14" customFormat="1" ht="16.2" thickBot="1" x14ac:dyDescent="0.3">
      <c r="A33" s="148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18"/>
    </row>
    <row r="34" spans="1:16" s="161" customFormat="1" ht="24.9" customHeight="1" thickBot="1" x14ac:dyDescent="0.3">
      <c r="A34" s="147" t="s">
        <v>394</v>
      </c>
      <c r="B34" s="255" t="s">
        <v>395</v>
      </c>
      <c r="C34" s="256" t="s">
        <v>23</v>
      </c>
      <c r="D34" s="260" t="s">
        <v>32</v>
      </c>
      <c r="E34" s="258"/>
      <c r="F34" s="255"/>
      <c r="G34" s="255"/>
      <c r="H34" s="255"/>
      <c r="I34" s="256"/>
      <c r="J34" s="256"/>
      <c r="K34" s="256"/>
      <c r="L34" s="256">
        <f>SUM(L36:L45)</f>
        <v>0</v>
      </c>
      <c r="M34" s="256">
        <f>SUM(M36:M45)</f>
        <v>0</v>
      </c>
      <c r="N34" s="256"/>
      <c r="O34" s="259"/>
      <c r="P34" s="53"/>
    </row>
    <row r="35" spans="1:16" s="161" customFormat="1" ht="24.9" customHeight="1" thickBot="1" x14ac:dyDescent="0.3">
      <c r="A35" s="147" t="s">
        <v>396</v>
      </c>
      <c r="B35" s="85" t="s">
        <v>397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48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19"/>
    </row>
    <row r="37" spans="1:16" s="161" customFormat="1" ht="18" customHeight="1" thickBot="1" x14ac:dyDescent="0.3">
      <c r="A37" s="148" t="s">
        <v>398</v>
      </c>
      <c r="B37" s="86" t="s">
        <v>399</v>
      </c>
      <c r="C37" s="86" t="s">
        <v>25</v>
      </c>
      <c r="D37" s="250" t="s">
        <v>60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18"/>
    </row>
    <row r="38" spans="1:16" x14ac:dyDescent="0.25">
      <c r="A38" s="148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18"/>
    </row>
    <row r="39" spans="1:16" s="236" customFormat="1" x14ac:dyDescent="0.25">
      <c r="A39" s="148"/>
      <c r="B39" s="57" t="s">
        <v>401</v>
      </c>
      <c r="C39" s="190" t="s">
        <v>17</v>
      </c>
      <c r="D39" s="201" t="s">
        <v>309</v>
      </c>
      <c r="E39" s="38"/>
      <c r="F39" s="128" t="s">
        <v>50</v>
      </c>
      <c r="G39" s="40"/>
      <c r="H39" s="40"/>
      <c r="I39" s="41"/>
      <c r="J39" s="190"/>
      <c r="K39" s="41"/>
      <c r="L39" s="43"/>
      <c r="M39" s="41"/>
      <c r="N39" s="44">
        <v>1</v>
      </c>
      <c r="O39" s="45"/>
      <c r="P39" s="213"/>
    </row>
    <row r="40" spans="1:16" s="14" customFormat="1" ht="16.2" thickBot="1" x14ac:dyDescent="0.3">
      <c r="A40" s="148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18"/>
    </row>
    <row r="41" spans="1:16" s="14" customFormat="1" ht="18" customHeight="1" thickBot="1" x14ac:dyDescent="0.3">
      <c r="A41" s="150" t="s">
        <v>373</v>
      </c>
      <c r="B41" s="86" t="s">
        <v>400</v>
      </c>
      <c r="C41" s="86" t="s">
        <v>25</v>
      </c>
      <c r="D41" s="250" t="s">
        <v>53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18"/>
    </row>
    <row r="42" spans="1:16" s="185" customFormat="1" ht="18" customHeight="1" x14ac:dyDescent="0.25">
      <c r="A42" s="148"/>
      <c r="B42" s="57"/>
      <c r="C42" s="57"/>
      <c r="D42" s="243"/>
      <c r="E42" s="162"/>
      <c r="F42" s="247"/>
      <c r="G42" s="248"/>
      <c r="H42" s="57"/>
      <c r="I42" s="57"/>
      <c r="J42" s="57"/>
      <c r="K42" s="57"/>
      <c r="L42" s="57"/>
      <c r="M42" s="57"/>
      <c r="N42" s="57"/>
      <c r="O42" s="249"/>
      <c r="P42" s="218"/>
    </row>
    <row r="43" spans="1:16" s="136" customFormat="1" x14ac:dyDescent="0.25">
      <c r="A43" s="148"/>
      <c r="B43" s="57"/>
      <c r="C43" s="179"/>
      <c r="D43" s="53" t="s">
        <v>575</v>
      </c>
      <c r="E43" s="177"/>
      <c r="F43" s="52"/>
      <c r="G43" s="52"/>
      <c r="H43" s="179"/>
      <c r="I43" s="179"/>
      <c r="J43" s="179"/>
      <c r="K43" s="179"/>
      <c r="L43" s="179"/>
      <c r="M43" s="179"/>
      <c r="N43" s="179"/>
      <c r="O43" s="191"/>
      <c r="P43" s="213"/>
    </row>
    <row r="44" spans="1:16" s="136" customFormat="1" x14ac:dyDescent="0.25">
      <c r="A44" s="148" t="s">
        <v>179</v>
      </c>
      <c r="B44" s="129" t="s">
        <v>375</v>
      </c>
      <c r="C44" s="190" t="s">
        <v>17</v>
      </c>
      <c r="D44" s="201" t="s">
        <v>306</v>
      </c>
      <c r="E44" s="38"/>
      <c r="F44" s="128" t="s">
        <v>10</v>
      </c>
      <c r="G44" s="128">
        <v>21</v>
      </c>
      <c r="H44" s="207">
        <v>0</v>
      </c>
      <c r="I44" s="41"/>
      <c r="J44" s="190"/>
      <c r="K44" s="41"/>
      <c r="L44" s="43"/>
      <c r="M44" s="41"/>
      <c r="N44" s="44">
        <v>1</v>
      </c>
      <c r="O44" s="191"/>
      <c r="P44" s="213" t="s">
        <v>509</v>
      </c>
    </row>
    <row r="45" spans="1:16" s="136" customFormat="1" x14ac:dyDescent="0.25">
      <c r="A45" s="148" t="s">
        <v>179</v>
      </c>
      <c r="B45" s="129" t="s">
        <v>376</v>
      </c>
      <c r="C45" s="190" t="s">
        <v>17</v>
      </c>
      <c r="D45" s="201" t="s">
        <v>310</v>
      </c>
      <c r="E45" s="38"/>
      <c r="F45" s="128" t="s">
        <v>10</v>
      </c>
      <c r="G45" s="128">
        <v>21</v>
      </c>
      <c r="H45" s="207">
        <v>0</v>
      </c>
      <c r="I45" s="41"/>
      <c r="J45" s="190"/>
      <c r="K45" s="41"/>
      <c r="L45" s="43"/>
      <c r="M45" s="41"/>
      <c r="N45" s="44">
        <v>1</v>
      </c>
      <c r="O45" s="191"/>
      <c r="P45" s="213" t="s">
        <v>509</v>
      </c>
    </row>
    <row r="46" spans="1:16" ht="16.2" thickBot="1" x14ac:dyDescent="0.3">
      <c r="A46" s="149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14"/>
    </row>
    <row r="48" spans="1:16" x14ac:dyDescent="0.25">
      <c r="D48" s="125" t="s">
        <v>543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C24:O24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16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24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8:B29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34:B35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3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41:B42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5.5546875" style="23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443</v>
      </c>
      <c r="C1" s="1"/>
      <c r="D1" s="111" t="s">
        <v>282</v>
      </c>
      <c r="E1" s="64"/>
      <c r="F1" s="3"/>
      <c r="G1" s="1"/>
      <c r="H1" s="339" t="s">
        <v>0</v>
      </c>
      <c r="I1" s="340"/>
      <c r="J1" s="340"/>
      <c r="K1" s="340"/>
      <c r="L1" s="340"/>
      <c r="M1" s="340"/>
      <c r="N1" s="340"/>
      <c r="O1" s="341"/>
      <c r="P1" s="221"/>
    </row>
    <row r="2" spans="1:18" s="4" customFormat="1" ht="45" customHeight="1" thickBot="1" x14ac:dyDescent="0.35">
      <c r="A2" s="146"/>
      <c r="B2" s="66" t="s">
        <v>440</v>
      </c>
      <c r="C2" s="5"/>
      <c r="D2" s="160" t="s">
        <v>311</v>
      </c>
      <c r="E2" s="65"/>
      <c r="F2" s="6"/>
      <c r="G2" s="5"/>
      <c r="H2" s="333" t="s">
        <v>521</v>
      </c>
      <c r="I2" s="334"/>
      <c r="J2" s="334"/>
      <c r="K2" s="334"/>
      <c r="L2" s="334"/>
      <c r="M2" s="334"/>
      <c r="N2" s="334"/>
      <c r="O2" s="335"/>
      <c r="P2" s="222"/>
    </row>
    <row r="3" spans="1:18" s="4" customFormat="1" ht="45" customHeight="1" outlineLevel="1" thickBot="1" x14ac:dyDescent="0.3">
      <c r="A3" s="146" t="s">
        <v>345</v>
      </c>
      <c r="B3" s="63"/>
      <c r="C3" s="2"/>
      <c r="D3" s="20"/>
      <c r="E3" s="20"/>
      <c r="F3" s="7"/>
      <c r="G3" s="2"/>
      <c r="H3" s="336" t="s">
        <v>545</v>
      </c>
      <c r="I3" s="337"/>
      <c r="J3" s="337"/>
      <c r="K3" s="337"/>
      <c r="L3" s="337"/>
      <c r="M3" s="337"/>
      <c r="N3" s="337"/>
      <c r="O3" s="33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3" t="s">
        <v>515</v>
      </c>
    </row>
    <row r="5" spans="1:18" s="4" customFormat="1" ht="35.1" customHeight="1" thickBot="1" x14ac:dyDescent="0.3">
      <c r="A5" s="62" t="s">
        <v>427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2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4.9" customHeight="1" thickBot="1" x14ac:dyDescent="0.3">
      <c r="A7" s="147" t="s">
        <v>403</v>
      </c>
      <c r="B7" s="255" t="s">
        <v>404</v>
      </c>
      <c r="C7" s="256" t="s">
        <v>23</v>
      </c>
      <c r="D7" s="257" t="s">
        <v>31</v>
      </c>
      <c r="E7" s="258"/>
      <c r="F7" s="255"/>
      <c r="G7" s="255"/>
      <c r="H7" s="255"/>
      <c r="I7" s="256"/>
      <c r="J7" s="256"/>
      <c r="K7" s="256"/>
      <c r="L7" s="256">
        <f>SUM(L9:L38)</f>
        <v>0</v>
      </c>
      <c r="M7" s="256">
        <f>SUM(M9:M38)</f>
        <v>0</v>
      </c>
      <c r="N7" s="256"/>
      <c r="O7" s="259"/>
      <c r="P7" s="226"/>
    </row>
    <row r="8" spans="1:18" s="10" customFormat="1" ht="24.9" customHeight="1" thickBot="1" x14ac:dyDescent="0.3">
      <c r="A8" s="147" t="s">
        <v>405</v>
      </c>
      <c r="B8" s="85" t="s">
        <v>406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26"/>
    </row>
    <row r="9" spans="1:18" ht="12" customHeight="1" thickBot="1" x14ac:dyDescent="0.3">
      <c r="A9" s="148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7"/>
      <c r="Q9" s="10"/>
      <c r="R9" s="10"/>
    </row>
    <row r="10" spans="1:18" s="10" customFormat="1" ht="18" customHeight="1" thickBot="1" x14ac:dyDescent="0.3">
      <c r="A10" s="148" t="s">
        <v>407</v>
      </c>
      <c r="B10" s="86" t="s">
        <v>408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7"/>
      <c r="Q10" s="12"/>
      <c r="R10" s="32"/>
    </row>
    <row r="11" spans="1:18" x14ac:dyDescent="0.25">
      <c r="A11" s="148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7"/>
    </row>
    <row r="12" spans="1:18" ht="15.75" customHeight="1" x14ac:dyDescent="0.25">
      <c r="A12" s="148" t="s">
        <v>179</v>
      </c>
      <c r="B12" s="129" t="s">
        <v>359</v>
      </c>
      <c r="C12" s="36" t="s">
        <v>17</v>
      </c>
      <c r="D12" s="37" t="s">
        <v>312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57">
        <v>3</v>
      </c>
      <c r="O12" s="45"/>
      <c r="P12" s="228" t="s">
        <v>534</v>
      </c>
    </row>
    <row r="13" spans="1:18" x14ac:dyDescent="0.25">
      <c r="A13" s="200"/>
      <c r="B13" s="57" t="s">
        <v>409</v>
      </c>
      <c r="C13" s="36" t="s">
        <v>17</v>
      </c>
      <c r="D13" s="37" t="s">
        <v>313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57">
        <v>5</v>
      </c>
      <c r="O13" s="55"/>
      <c r="P13" s="227"/>
    </row>
    <row r="14" spans="1:18" x14ac:dyDescent="0.25">
      <c r="A14" s="200"/>
      <c r="B14" s="57" t="s">
        <v>410</v>
      </c>
      <c r="C14" s="36" t="s">
        <v>17</v>
      </c>
      <c r="D14" s="37" t="s">
        <v>314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57">
        <v>2</v>
      </c>
      <c r="O14" s="55"/>
      <c r="P14" s="227"/>
    </row>
    <row r="15" spans="1:18" s="14" customFormat="1" ht="16.2" thickBot="1" x14ac:dyDescent="0.3">
      <c r="A15" s="148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27"/>
    </row>
    <row r="16" spans="1:18" s="14" customFormat="1" ht="18" customHeight="1" thickBot="1" x14ac:dyDescent="0.3">
      <c r="A16" s="148" t="s">
        <v>411</v>
      </c>
      <c r="B16" s="86" t="s">
        <v>412</v>
      </c>
      <c r="C16" s="86" t="s">
        <v>25</v>
      </c>
      <c r="D16" s="90" t="s">
        <v>60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7"/>
    </row>
    <row r="17" spans="1:16" s="14" customFormat="1" x14ac:dyDescent="0.25">
      <c r="A17" s="148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7"/>
    </row>
    <row r="18" spans="1:16" s="14" customFormat="1" x14ac:dyDescent="0.25">
      <c r="A18" s="148" t="s">
        <v>179</v>
      </c>
      <c r="B18" s="129" t="s">
        <v>363</v>
      </c>
      <c r="C18" s="36" t="s">
        <v>17</v>
      </c>
      <c r="D18" s="126" t="s">
        <v>287</v>
      </c>
      <c r="E18" s="38"/>
      <c r="F18" s="196" t="s">
        <v>10</v>
      </c>
      <c r="G18" s="196">
        <v>21</v>
      </c>
      <c r="H18" s="195">
        <v>0</v>
      </c>
      <c r="I18" s="41"/>
      <c r="J18" s="36"/>
      <c r="K18" s="42"/>
      <c r="L18" s="43"/>
      <c r="M18" s="41"/>
      <c r="N18" s="157">
        <v>3</v>
      </c>
      <c r="O18" s="45"/>
      <c r="P18" s="228" t="s">
        <v>509</v>
      </c>
    </row>
    <row r="19" spans="1:16" s="14" customFormat="1" x14ac:dyDescent="0.25">
      <c r="A19" s="148"/>
      <c r="B19" s="57" t="s">
        <v>425</v>
      </c>
      <c r="C19" s="36" t="s">
        <v>17</v>
      </c>
      <c r="D19" s="126" t="s">
        <v>315</v>
      </c>
      <c r="E19" s="38"/>
      <c r="F19" s="196" t="s">
        <v>10</v>
      </c>
      <c r="G19" s="196">
        <v>21</v>
      </c>
      <c r="H19" s="195">
        <f>G19</f>
        <v>21</v>
      </c>
      <c r="I19" s="41"/>
      <c r="J19" s="36"/>
      <c r="K19" s="42"/>
      <c r="L19" s="43"/>
      <c r="M19" s="41"/>
      <c r="N19" s="157">
        <v>5</v>
      </c>
      <c r="O19" s="45"/>
      <c r="P19" s="227"/>
    </row>
    <row r="20" spans="1:16" s="14" customFormat="1" x14ac:dyDescent="0.25">
      <c r="A20" s="148"/>
      <c r="B20" s="57" t="s">
        <v>426</v>
      </c>
      <c r="C20" s="36" t="s">
        <v>17</v>
      </c>
      <c r="D20" s="126" t="s">
        <v>316</v>
      </c>
      <c r="E20" s="38"/>
      <c r="F20" s="196" t="s">
        <v>10</v>
      </c>
      <c r="G20" s="196">
        <v>21</v>
      </c>
      <c r="H20" s="195">
        <f>G20</f>
        <v>21</v>
      </c>
      <c r="I20" s="41"/>
      <c r="J20" s="36"/>
      <c r="K20" s="42"/>
      <c r="L20" s="43"/>
      <c r="M20" s="41"/>
      <c r="N20" s="157">
        <v>2</v>
      </c>
      <c r="O20" s="45"/>
      <c r="P20" s="227"/>
    </row>
    <row r="21" spans="1:16" s="10" customFormat="1" ht="16.2" thickBot="1" x14ac:dyDescent="0.3">
      <c r="A21" s="146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29"/>
    </row>
    <row r="22" spans="1:16" s="10" customFormat="1" ht="18" customHeight="1" thickBot="1" x14ac:dyDescent="0.3">
      <c r="A22" s="148" t="s">
        <v>413</v>
      </c>
      <c r="B22" s="86" t="s">
        <v>414</v>
      </c>
      <c r="C22" s="86" t="s">
        <v>25</v>
      </c>
      <c r="D22" s="90" t="s">
        <v>72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27"/>
    </row>
    <row r="23" spans="1:16" x14ac:dyDescent="0.25">
      <c r="A23" s="148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27"/>
    </row>
    <row r="24" spans="1:16" x14ac:dyDescent="0.25">
      <c r="A24" s="148"/>
      <c r="B24" s="57" t="s">
        <v>415</v>
      </c>
      <c r="C24" s="190" t="s">
        <v>17</v>
      </c>
      <c r="D24" s="163" t="s">
        <v>317</v>
      </c>
      <c r="E24" s="38"/>
      <c r="F24" s="196" t="s">
        <v>10</v>
      </c>
      <c r="G24" s="196">
        <v>21</v>
      </c>
      <c r="H24" s="195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27"/>
    </row>
    <row r="25" spans="1:16" s="178" customFormat="1" x14ac:dyDescent="0.25">
      <c r="A25" s="148"/>
      <c r="B25" s="57" t="s">
        <v>27</v>
      </c>
      <c r="C25" s="76"/>
      <c r="D25" s="162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0"/>
    </row>
    <row r="26" spans="1:16" s="178" customFormat="1" x14ac:dyDescent="0.25">
      <c r="A26" s="147" t="s">
        <v>417</v>
      </c>
      <c r="B26" s="20" t="s">
        <v>416</v>
      </c>
      <c r="C26" s="80" t="s">
        <v>23</v>
      </c>
      <c r="D26" s="81" t="s">
        <v>292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28" t="s">
        <v>535</v>
      </c>
    </row>
    <row r="27" spans="1:16" s="236" customFormat="1" x14ac:dyDescent="0.25">
      <c r="A27" s="148"/>
      <c r="B27" s="129" t="s">
        <v>497</v>
      </c>
      <c r="C27" s="190" t="s">
        <v>17</v>
      </c>
      <c r="D27" s="37" t="s">
        <v>582</v>
      </c>
      <c r="E27" s="38"/>
      <c r="F27" s="39" t="s">
        <v>9</v>
      </c>
      <c r="G27" s="40">
        <v>21</v>
      </c>
      <c r="H27" s="40">
        <v>10.5</v>
      </c>
      <c r="I27" s="41"/>
      <c r="J27" s="190"/>
      <c r="K27" s="42"/>
      <c r="L27" s="43"/>
      <c r="M27" s="41"/>
      <c r="N27" s="44">
        <v>1</v>
      </c>
      <c r="O27" s="45"/>
      <c r="P27" s="253" t="s">
        <v>584</v>
      </c>
    </row>
    <row r="28" spans="1:16" s="236" customFormat="1" x14ac:dyDescent="0.25">
      <c r="A28" s="148"/>
      <c r="B28" s="129" t="s">
        <v>498</v>
      </c>
      <c r="C28" s="190" t="s">
        <v>17</v>
      </c>
      <c r="D28" s="37" t="s">
        <v>583</v>
      </c>
      <c r="E28" s="38"/>
      <c r="F28" s="196" t="s">
        <v>10</v>
      </c>
      <c r="G28" s="196">
        <v>21</v>
      </c>
      <c r="H28" s="195">
        <v>0</v>
      </c>
      <c r="I28" s="41"/>
      <c r="J28" s="190"/>
      <c r="K28" s="42"/>
      <c r="L28" s="43"/>
      <c r="M28" s="41"/>
      <c r="N28" s="44">
        <v>1</v>
      </c>
      <c r="O28" s="191"/>
      <c r="P28" s="227"/>
    </row>
    <row r="29" spans="1:16" s="236" customFormat="1" x14ac:dyDescent="0.25">
      <c r="A29" s="148"/>
      <c r="B29" s="129" t="s">
        <v>504</v>
      </c>
      <c r="C29" s="190" t="s">
        <v>17</v>
      </c>
      <c r="D29" s="37" t="s">
        <v>578</v>
      </c>
      <c r="E29" s="38"/>
      <c r="F29" s="196" t="s">
        <v>10</v>
      </c>
      <c r="G29" s="196">
        <v>21</v>
      </c>
      <c r="H29" s="195">
        <v>0</v>
      </c>
      <c r="I29" s="41"/>
      <c r="J29" s="190"/>
      <c r="K29" s="42"/>
      <c r="L29" s="43"/>
      <c r="M29" s="41"/>
      <c r="N29" s="44">
        <v>1</v>
      </c>
      <c r="O29" s="191"/>
      <c r="P29" s="227"/>
    </row>
    <row r="30" spans="1:16" s="236" customFormat="1" x14ac:dyDescent="0.25">
      <c r="A30" s="148"/>
      <c r="B30" s="129" t="s">
        <v>499</v>
      </c>
      <c r="C30" s="190" t="s">
        <v>17</v>
      </c>
      <c r="D30" s="37" t="s">
        <v>579</v>
      </c>
      <c r="E30" s="38"/>
      <c r="F30" s="196" t="s">
        <v>10</v>
      </c>
      <c r="G30" s="196">
        <v>21</v>
      </c>
      <c r="H30" s="195">
        <v>0</v>
      </c>
      <c r="I30" s="41"/>
      <c r="J30" s="190"/>
      <c r="K30" s="42"/>
      <c r="L30" s="43"/>
      <c r="M30" s="41"/>
      <c r="N30" s="44">
        <v>1</v>
      </c>
      <c r="O30" s="191"/>
      <c r="P30" s="227"/>
    </row>
    <row r="31" spans="1:16" s="236" customFormat="1" x14ac:dyDescent="0.25">
      <c r="A31" s="148"/>
      <c r="B31" s="129" t="s">
        <v>502</v>
      </c>
      <c r="C31" s="190" t="s">
        <v>17</v>
      </c>
      <c r="D31" s="37" t="s">
        <v>580</v>
      </c>
      <c r="E31" s="38"/>
      <c r="F31" s="196" t="s">
        <v>10</v>
      </c>
      <c r="G31" s="196">
        <v>21</v>
      </c>
      <c r="H31" s="195">
        <v>0</v>
      </c>
      <c r="I31" s="41"/>
      <c r="J31" s="190"/>
      <c r="K31" s="42"/>
      <c r="L31" s="43"/>
      <c r="M31" s="41"/>
      <c r="N31" s="44">
        <v>1</v>
      </c>
      <c r="O31" s="191"/>
      <c r="P31" s="227"/>
    </row>
    <row r="32" spans="1:16" s="236" customFormat="1" x14ac:dyDescent="0.25">
      <c r="A32" s="148"/>
      <c r="B32" s="129" t="s">
        <v>503</v>
      </c>
      <c r="C32" s="190" t="s">
        <v>17</v>
      </c>
      <c r="D32" s="37" t="s">
        <v>595</v>
      </c>
      <c r="E32" s="38"/>
      <c r="F32" s="196" t="s">
        <v>10</v>
      </c>
      <c r="G32" s="196">
        <v>21</v>
      </c>
      <c r="H32" s="195">
        <v>0</v>
      </c>
      <c r="I32" s="41"/>
      <c r="J32" s="190"/>
      <c r="K32" s="42"/>
      <c r="L32" s="43"/>
      <c r="M32" s="41"/>
      <c r="N32" s="44">
        <v>1</v>
      </c>
      <c r="O32" s="191"/>
      <c r="P32" s="227"/>
    </row>
    <row r="33" spans="1:17" s="236" customFormat="1" x14ac:dyDescent="0.25">
      <c r="A33" s="148"/>
      <c r="B33" s="129" t="s">
        <v>500</v>
      </c>
      <c r="C33" s="190" t="s">
        <v>17</v>
      </c>
      <c r="D33" s="37" t="s">
        <v>581</v>
      </c>
      <c r="E33" s="38"/>
      <c r="F33" s="196" t="s">
        <v>10</v>
      </c>
      <c r="G33" s="196">
        <v>21</v>
      </c>
      <c r="H33" s="195">
        <v>0</v>
      </c>
      <c r="I33" s="41"/>
      <c r="J33" s="190"/>
      <c r="K33" s="42"/>
      <c r="L33" s="43"/>
      <c r="M33" s="41"/>
      <c r="N33" s="44">
        <v>1</v>
      </c>
      <c r="O33" s="191"/>
      <c r="P33" s="227"/>
    </row>
    <row r="34" spans="1:17" s="236" customFormat="1" x14ac:dyDescent="0.25">
      <c r="A34" s="148"/>
      <c r="B34" s="129" t="s">
        <v>501</v>
      </c>
      <c r="C34" s="190" t="s">
        <v>17</v>
      </c>
      <c r="D34" s="37" t="s">
        <v>288</v>
      </c>
      <c r="E34" s="38"/>
      <c r="F34" s="196" t="s">
        <v>10</v>
      </c>
      <c r="G34" s="196">
        <v>21</v>
      </c>
      <c r="H34" s="195">
        <v>0</v>
      </c>
      <c r="I34" s="41"/>
      <c r="J34" s="190"/>
      <c r="K34" s="42"/>
      <c r="L34" s="43"/>
      <c r="M34" s="41"/>
      <c r="N34" s="44">
        <v>1</v>
      </c>
      <c r="O34" s="191"/>
      <c r="P34" s="227"/>
    </row>
    <row r="35" spans="1:17" s="236" customFormat="1" x14ac:dyDescent="0.25">
      <c r="A35" s="148"/>
      <c r="B35" s="129" t="s">
        <v>505</v>
      </c>
      <c r="C35" s="190" t="s">
        <v>17</v>
      </c>
      <c r="D35" s="37" t="s">
        <v>289</v>
      </c>
      <c r="E35" s="38"/>
      <c r="F35" s="196" t="s">
        <v>10</v>
      </c>
      <c r="G35" s="196">
        <v>21</v>
      </c>
      <c r="H35" s="195">
        <v>0</v>
      </c>
      <c r="I35" s="41"/>
      <c r="J35" s="190"/>
      <c r="K35" s="42"/>
      <c r="L35" s="43"/>
      <c r="M35" s="41"/>
      <c r="N35" s="44">
        <v>1</v>
      </c>
      <c r="O35" s="191"/>
      <c r="P35" s="227"/>
    </row>
    <row r="36" spans="1:17" s="236" customFormat="1" x14ac:dyDescent="0.25">
      <c r="A36" s="148"/>
      <c r="B36" s="129" t="s">
        <v>506</v>
      </c>
      <c r="C36" s="190" t="s">
        <v>17</v>
      </c>
      <c r="D36" s="37" t="s">
        <v>290</v>
      </c>
      <c r="E36" s="38"/>
      <c r="F36" s="196" t="s">
        <v>10</v>
      </c>
      <c r="G36" s="196">
        <v>21</v>
      </c>
      <c r="H36" s="195">
        <v>0</v>
      </c>
      <c r="I36" s="41"/>
      <c r="J36" s="190"/>
      <c r="K36" s="42"/>
      <c r="L36" s="43"/>
      <c r="M36" s="41"/>
      <c r="N36" s="44">
        <v>1</v>
      </c>
      <c r="O36" s="191"/>
      <c r="P36" s="227"/>
    </row>
    <row r="37" spans="1:17" s="236" customFormat="1" x14ac:dyDescent="0.25">
      <c r="A37" s="148"/>
      <c r="B37" s="129" t="s">
        <v>507</v>
      </c>
      <c r="C37" s="190" t="s">
        <v>17</v>
      </c>
      <c r="D37" s="37" t="s">
        <v>298</v>
      </c>
      <c r="E37" s="38"/>
      <c r="F37" s="196" t="s">
        <v>10</v>
      </c>
      <c r="G37" s="196">
        <v>21</v>
      </c>
      <c r="H37" s="195">
        <v>0</v>
      </c>
      <c r="I37" s="41"/>
      <c r="J37" s="190"/>
      <c r="K37" s="42"/>
      <c r="L37" s="43"/>
      <c r="M37" s="41"/>
      <c r="N37" s="44">
        <v>1</v>
      </c>
      <c r="O37" s="191"/>
      <c r="P37" s="227"/>
    </row>
    <row r="38" spans="1:17" s="236" customFormat="1" x14ac:dyDescent="0.25">
      <c r="A38" s="148"/>
      <c r="B38" s="237" t="s">
        <v>632</v>
      </c>
      <c r="C38" s="239" t="s">
        <v>17</v>
      </c>
      <c r="D38" s="238" t="s">
        <v>291</v>
      </c>
      <c r="E38" s="38"/>
      <c r="F38" s="196" t="s">
        <v>10</v>
      </c>
      <c r="G38" s="196">
        <v>21</v>
      </c>
      <c r="H38" s="195">
        <v>0</v>
      </c>
      <c r="I38" s="41"/>
      <c r="J38" s="190"/>
      <c r="K38" s="42"/>
      <c r="L38" s="43"/>
      <c r="M38" s="41"/>
      <c r="N38" s="44">
        <v>1</v>
      </c>
      <c r="O38" s="191"/>
      <c r="P38" s="227"/>
    </row>
    <row r="39" spans="1:17" s="14" customFormat="1" ht="16.2" thickBot="1" x14ac:dyDescent="0.3">
      <c r="A39" s="148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27"/>
    </row>
    <row r="40" spans="1:17" s="10" customFormat="1" ht="24.9" customHeight="1" thickBot="1" x14ac:dyDescent="0.3">
      <c r="A40" s="147" t="s">
        <v>418</v>
      </c>
      <c r="B40" s="255" t="s">
        <v>419</v>
      </c>
      <c r="C40" s="256" t="s">
        <v>23</v>
      </c>
      <c r="D40" s="257" t="s">
        <v>32</v>
      </c>
      <c r="E40" s="258"/>
      <c r="F40" s="255"/>
      <c r="G40" s="255"/>
      <c r="H40" s="255"/>
      <c r="I40" s="256"/>
      <c r="J40" s="256"/>
      <c r="K40" s="256"/>
      <c r="L40" s="256">
        <f>SUM(L42:L45)</f>
        <v>0</v>
      </c>
      <c r="M40" s="256">
        <f>SUM(M42:M45)</f>
        <v>0</v>
      </c>
      <c r="N40" s="256"/>
      <c r="O40" s="259"/>
      <c r="P40" s="226"/>
    </row>
    <row r="41" spans="1:17" s="10" customFormat="1" ht="24.9" customHeight="1" thickBot="1" x14ac:dyDescent="0.3">
      <c r="A41" s="147" t="s">
        <v>420</v>
      </c>
      <c r="B41" s="85" t="s">
        <v>421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26"/>
    </row>
    <row r="42" spans="1:17" s="8" customFormat="1" ht="12" customHeight="1" thickBot="1" x14ac:dyDescent="0.3">
      <c r="A42" s="148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1"/>
    </row>
    <row r="43" spans="1:17" s="10" customFormat="1" ht="18" customHeight="1" thickBot="1" x14ac:dyDescent="0.3">
      <c r="A43" s="148" t="s">
        <v>422</v>
      </c>
      <c r="B43" s="86" t="s">
        <v>423</v>
      </c>
      <c r="C43" s="86" t="s">
        <v>25</v>
      </c>
      <c r="D43" s="90" t="s">
        <v>293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27"/>
    </row>
    <row r="44" spans="1:17" x14ac:dyDescent="0.25">
      <c r="A44" s="148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27"/>
    </row>
    <row r="45" spans="1:17" ht="26.4" x14ac:dyDescent="0.25">
      <c r="A45" s="148"/>
      <c r="B45" s="57" t="s">
        <v>424</v>
      </c>
      <c r="C45" s="36" t="s">
        <v>17</v>
      </c>
      <c r="D45" s="37" t="s">
        <v>295</v>
      </c>
      <c r="E45" s="38"/>
      <c r="F45" s="196" t="s">
        <v>50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3" t="s">
        <v>519</v>
      </c>
    </row>
    <row r="46" spans="1:17" ht="16.2" thickBot="1" x14ac:dyDescent="0.3">
      <c r="A46" s="149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29"/>
    </row>
    <row r="49" spans="4:4" x14ac:dyDescent="0.25">
      <c r="D49" s="12" t="s">
        <v>518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3" customWidth="1" outlineLevel="1"/>
    <col min="3" max="3" width="10.6640625" style="178" customWidth="1"/>
    <col min="4" max="4" width="70.6640625" style="178" customWidth="1"/>
    <col min="5" max="7" width="10.6640625" style="178" customWidth="1"/>
    <col min="8" max="8" width="15.6640625" style="178" customWidth="1"/>
    <col min="9" max="9" width="7.44140625" style="178" hidden="1" customWidth="1"/>
    <col min="10" max="11" width="8.5546875" style="178" hidden="1" customWidth="1"/>
    <col min="12" max="12" width="11.6640625" style="178" hidden="1" customWidth="1"/>
    <col min="13" max="13" width="9.5546875" style="178" hidden="1" customWidth="1"/>
    <col min="14" max="15" width="10.6640625" style="178" customWidth="1"/>
    <col min="16" max="16" width="11" style="178" customWidth="1"/>
    <col min="17" max="17" width="11.44140625" style="178"/>
    <col min="18" max="18" width="15.5546875" style="178" bestFit="1" customWidth="1"/>
    <col min="19" max="16384" width="11.44140625" style="178"/>
  </cols>
  <sheetData>
    <row r="1" spans="1:18" s="167" customFormat="1" ht="45" customHeight="1" thickBot="1" x14ac:dyDescent="0.35">
      <c r="A1" s="18"/>
      <c r="B1" s="144" t="s">
        <v>444</v>
      </c>
      <c r="C1" s="165"/>
      <c r="D1" s="158" t="s">
        <v>282</v>
      </c>
      <c r="E1" s="64"/>
      <c r="F1" s="164"/>
      <c r="G1" s="165"/>
      <c r="H1" s="339" t="s">
        <v>0</v>
      </c>
      <c r="I1" s="340"/>
      <c r="J1" s="340"/>
      <c r="K1" s="340"/>
      <c r="L1" s="340"/>
      <c r="M1" s="340"/>
      <c r="N1" s="340"/>
      <c r="O1" s="341"/>
      <c r="P1" s="166"/>
    </row>
    <row r="2" spans="1:18" s="167" customFormat="1" ht="45" customHeight="1" thickBot="1" x14ac:dyDescent="0.35">
      <c r="A2" s="19"/>
      <c r="B2" s="66" t="s">
        <v>439</v>
      </c>
      <c r="C2" s="169"/>
      <c r="D2" s="160" t="s">
        <v>318</v>
      </c>
      <c r="E2" s="65"/>
      <c r="F2" s="170"/>
      <c r="G2" s="169"/>
      <c r="H2" s="333" t="s">
        <v>521</v>
      </c>
      <c r="I2" s="334"/>
      <c r="J2" s="334"/>
      <c r="K2" s="334"/>
      <c r="L2" s="334"/>
      <c r="M2" s="334"/>
      <c r="N2" s="334"/>
      <c r="O2" s="335"/>
      <c r="P2" s="171"/>
    </row>
    <row r="3" spans="1:18" s="167" customFormat="1" ht="45" customHeight="1" outlineLevel="1" thickBot="1" x14ac:dyDescent="0.3">
      <c r="A3" s="19" t="s">
        <v>346</v>
      </c>
      <c r="B3" s="168"/>
      <c r="C3" s="172"/>
      <c r="D3" s="20"/>
      <c r="E3" s="20"/>
      <c r="F3" s="173"/>
      <c r="G3" s="172"/>
      <c r="H3" s="336" t="s">
        <v>545</v>
      </c>
      <c r="I3" s="337"/>
      <c r="J3" s="337"/>
      <c r="K3" s="337"/>
      <c r="L3" s="337"/>
      <c r="M3" s="337"/>
      <c r="N3" s="337"/>
      <c r="O3" s="338"/>
      <c r="P3" s="174"/>
    </row>
    <row r="4" spans="1:18" s="167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06" t="s">
        <v>515</v>
      </c>
    </row>
    <row r="5" spans="1:18" s="167" customFormat="1" ht="35.1" customHeight="1" thickBot="1" x14ac:dyDescent="0.3">
      <c r="A5" s="62" t="s">
        <v>428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4"/>
    </row>
    <row r="6" spans="1:18" s="186" customFormat="1" ht="12" customHeight="1" thickBot="1" x14ac:dyDescent="0.3">
      <c r="A6" s="21"/>
      <c r="B6" s="188"/>
      <c r="C6" s="22"/>
      <c r="D6" s="181"/>
      <c r="E6" s="181"/>
      <c r="F6" s="22"/>
      <c r="G6" s="22"/>
      <c r="H6" s="22"/>
      <c r="I6" s="22"/>
      <c r="J6" s="22"/>
      <c r="K6" s="22"/>
      <c r="L6" s="22"/>
      <c r="M6" s="22"/>
      <c r="N6" s="22"/>
      <c r="O6" s="23"/>
      <c r="P6" s="175"/>
    </row>
    <row r="7" spans="1:18" s="183" customFormat="1" ht="24.9" customHeight="1" thickBot="1" x14ac:dyDescent="0.3">
      <c r="A7" s="147" t="s">
        <v>429</v>
      </c>
      <c r="B7" s="255" t="s">
        <v>430</v>
      </c>
      <c r="C7" s="256" t="s">
        <v>23</v>
      </c>
      <c r="D7" s="257" t="s">
        <v>31</v>
      </c>
      <c r="E7" s="258"/>
      <c r="F7" s="255"/>
      <c r="G7" s="255"/>
      <c r="H7" s="255"/>
      <c r="I7" s="256"/>
      <c r="J7" s="256"/>
      <c r="K7" s="256"/>
      <c r="L7" s="256">
        <f>SUM(L9:L24)</f>
        <v>0</v>
      </c>
      <c r="M7" s="256">
        <f>SUM(M9:M24)</f>
        <v>0</v>
      </c>
      <c r="N7" s="256"/>
      <c r="O7" s="259"/>
      <c r="P7" s="177"/>
    </row>
    <row r="8" spans="1:18" s="183" customFormat="1" ht="24.9" customHeight="1" thickBot="1" x14ac:dyDescent="0.3">
      <c r="A8" s="147" t="s">
        <v>431</v>
      </c>
      <c r="B8" s="85" t="s">
        <v>432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77"/>
    </row>
    <row r="9" spans="1:18" ht="12" customHeight="1" thickBot="1" x14ac:dyDescent="0.3">
      <c r="A9" s="24"/>
      <c r="B9" s="188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4"/>
      <c r="Q9" s="183"/>
      <c r="R9" s="183"/>
    </row>
    <row r="10" spans="1:18" s="183" customFormat="1" ht="18" customHeight="1" thickBot="1" x14ac:dyDescent="0.3">
      <c r="A10" s="148" t="s">
        <v>433</v>
      </c>
      <c r="B10" s="86" t="s">
        <v>434</v>
      </c>
      <c r="C10" s="86" t="s">
        <v>25</v>
      </c>
      <c r="D10" s="90" t="s">
        <v>319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4"/>
      <c r="Q10" s="178"/>
      <c r="R10" s="32"/>
    </row>
    <row r="11" spans="1:18" x14ac:dyDescent="0.25">
      <c r="A11" s="24"/>
      <c r="B11" s="73"/>
      <c r="C11" s="180"/>
      <c r="D11" s="33"/>
      <c r="E11" s="33"/>
      <c r="F11" s="180"/>
      <c r="G11" s="180"/>
      <c r="H11" s="180"/>
      <c r="I11" s="180"/>
      <c r="J11" s="180"/>
      <c r="K11" s="180"/>
      <c r="L11" s="180"/>
      <c r="M11" s="180"/>
      <c r="N11" s="180"/>
      <c r="O11" s="34"/>
      <c r="P11" s="184"/>
    </row>
    <row r="12" spans="1:18" x14ac:dyDescent="0.25">
      <c r="A12" s="35"/>
      <c r="B12" s="57" t="s">
        <v>447</v>
      </c>
      <c r="C12" s="190" t="s">
        <v>17</v>
      </c>
      <c r="D12" s="197" t="s">
        <v>321</v>
      </c>
      <c r="E12" s="38"/>
      <c r="F12" s="198" t="s">
        <v>10</v>
      </c>
      <c r="G12" s="198">
        <v>42</v>
      </c>
      <c r="H12" s="199">
        <f>G12</f>
        <v>42</v>
      </c>
      <c r="I12" s="41"/>
      <c r="J12" s="190"/>
      <c r="K12" s="42"/>
      <c r="L12" s="43"/>
      <c r="M12" s="41"/>
      <c r="N12" s="157">
        <v>4</v>
      </c>
      <c r="O12" s="45"/>
      <c r="P12" s="184"/>
    </row>
    <row r="13" spans="1:18" x14ac:dyDescent="0.25">
      <c r="A13" s="35"/>
      <c r="B13" s="57" t="s">
        <v>448</v>
      </c>
      <c r="C13" s="190" t="s">
        <v>17</v>
      </c>
      <c r="D13" s="197" t="s">
        <v>322</v>
      </c>
      <c r="E13" s="38"/>
      <c r="F13" s="198" t="s">
        <v>10</v>
      </c>
      <c r="G13" s="198">
        <v>21</v>
      </c>
      <c r="H13" s="199">
        <f t="shared" ref="H13:H14" si="0">G13</f>
        <v>21</v>
      </c>
      <c r="I13" s="41"/>
      <c r="J13" s="190"/>
      <c r="K13" s="42"/>
      <c r="L13" s="43"/>
      <c r="M13" s="41"/>
      <c r="N13" s="157">
        <v>3</v>
      </c>
      <c r="O13" s="55"/>
      <c r="P13" s="184"/>
    </row>
    <row r="14" spans="1:18" x14ac:dyDescent="0.25">
      <c r="A14" s="35"/>
      <c r="B14" s="57" t="s">
        <v>449</v>
      </c>
      <c r="C14" s="190" t="s">
        <v>17</v>
      </c>
      <c r="D14" s="197" t="s">
        <v>323</v>
      </c>
      <c r="E14" s="38"/>
      <c r="F14" s="198" t="s">
        <v>10</v>
      </c>
      <c r="G14" s="198">
        <v>21</v>
      </c>
      <c r="H14" s="199">
        <f t="shared" si="0"/>
        <v>21</v>
      </c>
      <c r="I14" s="41"/>
      <c r="J14" s="190"/>
      <c r="K14" s="42"/>
      <c r="L14" s="43"/>
      <c r="M14" s="41"/>
      <c r="N14" s="157">
        <v>3</v>
      </c>
      <c r="O14" s="55"/>
      <c r="P14" s="184"/>
    </row>
    <row r="15" spans="1:18" s="185" customFormat="1" ht="16.2" thickBot="1" x14ac:dyDescent="0.3">
      <c r="A15" s="24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184"/>
    </row>
    <row r="16" spans="1:18" s="185" customFormat="1" ht="18" customHeight="1" thickBot="1" x14ac:dyDescent="0.3">
      <c r="A16" s="148" t="s">
        <v>435</v>
      </c>
      <c r="B16" s="86" t="s">
        <v>436</v>
      </c>
      <c r="C16" s="86" t="s">
        <v>25</v>
      </c>
      <c r="D16" s="90" t="s">
        <v>320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4"/>
    </row>
    <row r="17" spans="1:16" s="185" customFormat="1" x14ac:dyDescent="0.25">
      <c r="A17" s="24"/>
      <c r="B17" s="57"/>
      <c r="C17" s="179"/>
      <c r="D17" s="177"/>
      <c r="E17" s="177"/>
      <c r="F17" s="52"/>
      <c r="G17" s="52"/>
      <c r="H17" s="179"/>
      <c r="I17" s="179"/>
      <c r="J17" s="179"/>
      <c r="K17" s="179"/>
      <c r="L17" s="179"/>
      <c r="M17" s="179"/>
      <c r="N17" s="179"/>
      <c r="O17" s="191"/>
      <c r="P17" s="184"/>
    </row>
    <row r="18" spans="1:16" s="185" customFormat="1" x14ac:dyDescent="0.25">
      <c r="A18" s="24"/>
      <c r="B18" s="57" t="s">
        <v>450</v>
      </c>
      <c r="C18" s="190" t="s">
        <v>17</v>
      </c>
      <c r="D18" s="197" t="s">
        <v>324</v>
      </c>
      <c r="E18" s="38"/>
      <c r="F18" s="198" t="s">
        <v>10</v>
      </c>
      <c r="G18" s="198">
        <v>24</v>
      </c>
      <c r="H18" s="199">
        <f t="shared" ref="H18" si="1">G18</f>
        <v>24</v>
      </c>
      <c r="I18" s="41"/>
      <c r="J18" s="190"/>
      <c r="K18" s="42"/>
      <c r="L18" s="43"/>
      <c r="M18" s="41"/>
      <c r="N18" s="44">
        <v>1</v>
      </c>
      <c r="O18" s="45"/>
      <c r="P18" s="184"/>
    </row>
    <row r="19" spans="1:16" s="185" customFormat="1" x14ac:dyDescent="0.25">
      <c r="A19" s="24"/>
      <c r="B19" s="57" t="s">
        <v>451</v>
      </c>
      <c r="C19" s="190" t="s">
        <v>17</v>
      </c>
      <c r="D19" s="197" t="s">
        <v>85</v>
      </c>
      <c r="E19" s="38"/>
      <c r="F19" s="198" t="s">
        <v>10</v>
      </c>
      <c r="G19" s="198">
        <v>21</v>
      </c>
      <c r="H19" s="199">
        <v>0</v>
      </c>
      <c r="I19" s="41"/>
      <c r="J19" s="190"/>
      <c r="K19" s="42"/>
      <c r="L19" s="43"/>
      <c r="M19" s="41"/>
      <c r="N19" s="44">
        <v>1</v>
      </c>
      <c r="O19" s="45"/>
      <c r="P19" s="133" t="s">
        <v>577</v>
      </c>
    </row>
    <row r="20" spans="1:16" s="183" customFormat="1" ht="16.2" thickBot="1" x14ac:dyDescent="0.3">
      <c r="A20" s="19"/>
      <c r="B20" s="57"/>
      <c r="C20" s="179"/>
      <c r="D20" s="53"/>
      <c r="E20" s="53"/>
      <c r="F20" s="54"/>
      <c r="G20" s="52"/>
      <c r="H20" s="179"/>
      <c r="I20" s="179"/>
      <c r="J20" s="179"/>
      <c r="K20" s="179"/>
      <c r="L20" s="179"/>
      <c r="M20" s="179"/>
      <c r="N20" s="179"/>
      <c r="O20" s="55"/>
      <c r="P20" s="182"/>
    </row>
    <row r="21" spans="1:16" s="183" customFormat="1" ht="18" customHeight="1" thickBot="1" x14ac:dyDescent="0.3">
      <c r="A21" s="148" t="s">
        <v>437</v>
      </c>
      <c r="B21" s="86" t="s">
        <v>438</v>
      </c>
      <c r="C21" s="86" t="s">
        <v>25</v>
      </c>
      <c r="D21" s="90" t="s">
        <v>325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4"/>
    </row>
    <row r="22" spans="1:16" x14ac:dyDescent="0.25">
      <c r="A22" s="24"/>
      <c r="B22" s="73"/>
      <c r="C22" s="180"/>
      <c r="D22" s="33"/>
      <c r="E22" s="33"/>
      <c r="F22" s="56"/>
      <c r="G22" s="56"/>
      <c r="H22" s="180"/>
      <c r="I22" s="180"/>
      <c r="J22" s="180"/>
      <c r="K22" s="180"/>
      <c r="L22" s="180"/>
      <c r="M22" s="180"/>
      <c r="N22" s="180"/>
      <c r="O22" s="34"/>
      <c r="P22" s="184"/>
    </row>
    <row r="23" spans="1:16" x14ac:dyDescent="0.25">
      <c r="A23" s="24"/>
      <c r="B23" s="57" t="s">
        <v>452</v>
      </c>
      <c r="C23" s="190" t="s">
        <v>17</v>
      </c>
      <c r="D23" s="197" t="s">
        <v>326</v>
      </c>
      <c r="E23" s="38"/>
      <c r="F23" s="198" t="s">
        <v>10</v>
      </c>
      <c r="G23" s="198">
        <v>42</v>
      </c>
      <c r="H23" s="199">
        <f t="shared" ref="H23:H24" si="2">G23</f>
        <v>42</v>
      </c>
      <c r="I23" s="41"/>
      <c r="J23" s="190"/>
      <c r="K23" s="42"/>
      <c r="L23" s="43"/>
      <c r="M23" s="41"/>
      <c r="N23" s="157">
        <v>2</v>
      </c>
      <c r="O23" s="191"/>
      <c r="P23" s="184"/>
    </row>
    <row r="24" spans="1:16" x14ac:dyDescent="0.25">
      <c r="A24" s="24"/>
      <c r="B24" s="57" t="s">
        <v>453</v>
      </c>
      <c r="C24" s="190" t="s">
        <v>17</v>
      </c>
      <c r="D24" s="197" t="s">
        <v>327</v>
      </c>
      <c r="E24" s="38"/>
      <c r="F24" s="198" t="s">
        <v>10</v>
      </c>
      <c r="G24" s="198">
        <v>72</v>
      </c>
      <c r="H24" s="199">
        <f t="shared" si="2"/>
        <v>72</v>
      </c>
      <c r="I24" s="41"/>
      <c r="J24" s="190"/>
      <c r="K24" s="42"/>
      <c r="L24" s="43"/>
      <c r="M24" s="41"/>
      <c r="N24" s="157">
        <v>3</v>
      </c>
      <c r="O24" s="191"/>
      <c r="P24" s="184"/>
    </row>
    <row r="25" spans="1:16" s="185" customFormat="1" ht="16.2" thickBot="1" x14ac:dyDescent="0.3">
      <c r="A25" s="24"/>
      <c r="B25" s="187"/>
      <c r="C25" s="181"/>
      <c r="D25" s="49"/>
      <c r="E25" s="49"/>
      <c r="F25" s="50"/>
      <c r="G25" s="50"/>
      <c r="H25" s="181"/>
      <c r="I25" s="181"/>
      <c r="J25" s="181"/>
      <c r="K25" s="181"/>
      <c r="L25" s="181"/>
      <c r="M25" s="51"/>
      <c r="N25" s="181"/>
      <c r="O25" s="189"/>
      <c r="P25" s="184"/>
    </row>
    <row r="26" spans="1:16" s="183" customFormat="1" ht="24.9" customHeight="1" thickBot="1" x14ac:dyDescent="0.3">
      <c r="A26" s="147" t="s">
        <v>454</v>
      </c>
      <c r="B26" s="255" t="s">
        <v>455</v>
      </c>
      <c r="C26" s="256" t="s">
        <v>23</v>
      </c>
      <c r="D26" s="257" t="s">
        <v>32</v>
      </c>
      <c r="E26" s="258"/>
      <c r="F26" s="255"/>
      <c r="G26" s="255"/>
      <c r="H26" s="255"/>
      <c r="I26" s="256"/>
      <c r="J26" s="256"/>
      <c r="K26" s="256"/>
      <c r="L26" s="256">
        <f>SUM(L28:L32)</f>
        <v>0</v>
      </c>
      <c r="M26" s="256">
        <f>SUM(M28:M32)</f>
        <v>0</v>
      </c>
      <c r="N26" s="256"/>
      <c r="O26" s="259"/>
      <c r="P26" s="177"/>
    </row>
    <row r="27" spans="1:16" s="183" customFormat="1" ht="24.9" customHeight="1" thickBot="1" x14ac:dyDescent="0.3">
      <c r="A27" s="147" t="s">
        <v>456</v>
      </c>
      <c r="B27" s="85" t="s">
        <v>457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77"/>
    </row>
    <row r="28" spans="1:16" s="176" customFormat="1" ht="12" customHeight="1" thickBot="1" x14ac:dyDescent="0.3">
      <c r="A28" s="24"/>
      <c r="B28" s="188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3" customFormat="1" ht="18" customHeight="1" thickBot="1" x14ac:dyDescent="0.3">
      <c r="A29" s="148" t="s">
        <v>458</v>
      </c>
      <c r="B29" s="86" t="s">
        <v>459</v>
      </c>
      <c r="C29" s="86" t="s">
        <v>25</v>
      </c>
      <c r="D29" s="90" t="s">
        <v>328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4"/>
    </row>
    <row r="30" spans="1:16" x14ac:dyDescent="0.25">
      <c r="A30" s="24"/>
      <c r="B30" s="73"/>
      <c r="C30" s="180"/>
      <c r="D30" s="33"/>
      <c r="E30" s="33"/>
      <c r="F30" s="180"/>
      <c r="G30" s="180"/>
      <c r="H30" s="180"/>
      <c r="I30" s="180"/>
      <c r="J30" s="180"/>
      <c r="K30" s="180"/>
      <c r="L30" s="180"/>
      <c r="M30" s="180"/>
      <c r="N30" s="180"/>
      <c r="O30" s="34"/>
      <c r="P30" s="184"/>
    </row>
    <row r="31" spans="1:16" x14ac:dyDescent="0.25">
      <c r="A31" s="35"/>
      <c r="B31" s="57" t="s">
        <v>460</v>
      </c>
      <c r="C31" s="190" t="s">
        <v>17</v>
      </c>
      <c r="D31" s="197" t="s">
        <v>329</v>
      </c>
      <c r="E31" s="38"/>
      <c r="F31" s="198" t="s">
        <v>13</v>
      </c>
      <c r="G31" s="198">
        <v>21</v>
      </c>
      <c r="H31" s="199">
        <v>21</v>
      </c>
      <c r="I31" s="41"/>
      <c r="J31" s="190"/>
      <c r="K31" s="41"/>
      <c r="L31" s="43"/>
      <c r="M31" s="41"/>
      <c r="N31" s="44">
        <v>1</v>
      </c>
      <c r="O31" s="45"/>
      <c r="P31" s="184"/>
    </row>
    <row r="32" spans="1:16" x14ac:dyDescent="0.25">
      <c r="A32" s="35"/>
      <c r="B32" s="57" t="s">
        <v>461</v>
      </c>
      <c r="C32" s="190" t="s">
        <v>17</v>
      </c>
      <c r="D32" s="197" t="s">
        <v>330</v>
      </c>
      <c r="E32" s="38"/>
      <c r="F32" s="198" t="s">
        <v>50</v>
      </c>
      <c r="G32" s="198"/>
      <c r="H32" s="199">
        <f t="shared" ref="H32" si="3">G32</f>
        <v>0</v>
      </c>
      <c r="I32" s="41"/>
      <c r="J32" s="190"/>
      <c r="K32" s="41"/>
      <c r="L32" s="43"/>
      <c r="M32" s="41"/>
      <c r="N32" s="44">
        <v>2</v>
      </c>
      <c r="O32" s="55"/>
      <c r="P32" s="184"/>
    </row>
    <row r="33" spans="1:16" ht="16.2" thickBot="1" x14ac:dyDescent="0.3">
      <c r="A33" s="59"/>
      <c r="B33" s="187"/>
      <c r="C33" s="181"/>
      <c r="D33" s="60"/>
      <c r="E33" s="49"/>
      <c r="F33" s="181"/>
      <c r="G33" s="181"/>
      <c r="H33" s="181"/>
      <c r="I33" s="181"/>
      <c r="J33" s="181"/>
      <c r="K33" s="181"/>
      <c r="L33" s="181"/>
      <c r="M33" s="181"/>
      <c r="N33" s="181"/>
      <c r="O33" s="189"/>
      <c r="P33" s="182"/>
    </row>
    <row r="35" spans="1:16" x14ac:dyDescent="0.25">
      <c r="A35" s="368" t="s">
        <v>489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</row>
    <row r="37" spans="1:16" x14ac:dyDescent="0.25">
      <c r="D37" s="178" t="s">
        <v>520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3" customWidth="1"/>
    <col min="2" max="2" width="15.6640625" style="183" customWidth="1" outlineLevel="1"/>
    <col min="3" max="3" width="10.6640625" style="178" customWidth="1"/>
    <col min="4" max="4" width="70.6640625" style="178" customWidth="1"/>
    <col min="5" max="7" width="10.6640625" style="178" customWidth="1"/>
    <col min="8" max="8" width="15.6640625" style="178" customWidth="1"/>
    <col min="9" max="9" width="7.44140625" style="178" hidden="1" customWidth="1"/>
    <col min="10" max="11" width="8.5546875" style="178" hidden="1" customWidth="1"/>
    <col min="12" max="12" width="11.6640625" style="178" hidden="1" customWidth="1"/>
    <col min="13" max="13" width="9.5546875" style="178" hidden="1" customWidth="1"/>
    <col min="14" max="15" width="10.6640625" style="178" customWidth="1"/>
    <col min="16" max="16" width="12" style="216" customWidth="1"/>
    <col min="17" max="17" width="11.44140625" style="178"/>
    <col min="18" max="18" width="15.5546875" style="178" bestFit="1" customWidth="1"/>
    <col min="19" max="16384" width="11.44140625" style="178"/>
  </cols>
  <sheetData>
    <row r="1" spans="1:18" s="167" customFormat="1" ht="45" customHeight="1" thickBot="1" x14ac:dyDescent="0.35">
      <c r="A1" s="145"/>
      <c r="B1" s="144" t="s">
        <v>445</v>
      </c>
      <c r="C1" s="165"/>
      <c r="D1" s="158" t="s">
        <v>282</v>
      </c>
      <c r="E1" s="64"/>
      <c r="F1" s="164"/>
      <c r="G1" s="165"/>
      <c r="H1" s="339" t="s">
        <v>0</v>
      </c>
      <c r="I1" s="340"/>
      <c r="J1" s="340"/>
      <c r="K1" s="340"/>
      <c r="L1" s="340"/>
      <c r="M1" s="340"/>
      <c r="N1" s="340"/>
      <c r="O1" s="341"/>
      <c r="P1" s="208"/>
    </row>
    <row r="2" spans="1:18" s="167" customFormat="1" ht="45" customHeight="1" thickBot="1" x14ac:dyDescent="0.35">
      <c r="A2" s="146"/>
      <c r="B2" s="66" t="s">
        <v>446</v>
      </c>
      <c r="C2" s="169"/>
      <c r="D2" s="159" t="s">
        <v>342</v>
      </c>
      <c r="E2" s="65"/>
      <c r="F2" s="170"/>
      <c r="G2" s="169"/>
      <c r="H2" s="333" t="s">
        <v>521</v>
      </c>
      <c r="I2" s="334"/>
      <c r="J2" s="334"/>
      <c r="K2" s="334"/>
      <c r="L2" s="334"/>
      <c r="M2" s="334"/>
      <c r="N2" s="334"/>
      <c r="O2" s="335"/>
      <c r="P2" s="209"/>
    </row>
    <row r="3" spans="1:18" s="167" customFormat="1" ht="45" customHeight="1" outlineLevel="1" thickBot="1" x14ac:dyDescent="0.3">
      <c r="A3" s="146" t="s">
        <v>347</v>
      </c>
      <c r="B3" s="168"/>
      <c r="C3" s="172"/>
      <c r="D3" s="240" t="s">
        <v>572</v>
      </c>
      <c r="E3" s="20"/>
      <c r="F3" s="173"/>
      <c r="G3" s="172"/>
      <c r="H3" s="336" t="s">
        <v>522</v>
      </c>
      <c r="I3" s="337"/>
      <c r="J3" s="337"/>
      <c r="K3" s="337"/>
      <c r="L3" s="337"/>
      <c r="M3" s="337"/>
      <c r="N3" s="337"/>
      <c r="O3" s="338"/>
      <c r="P3" s="210"/>
    </row>
    <row r="4" spans="1:18" s="167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0" t="s">
        <v>515</v>
      </c>
    </row>
    <row r="5" spans="1:18" s="167" customFormat="1" ht="35.1" customHeight="1" thickBot="1" x14ac:dyDescent="0.3">
      <c r="A5" s="62" t="s">
        <v>466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0"/>
    </row>
    <row r="6" spans="1:18" s="186" customFormat="1" ht="12" customHeight="1" thickBot="1" x14ac:dyDescent="0.3">
      <c r="A6" s="62"/>
      <c r="B6" s="188"/>
      <c r="C6" s="22"/>
      <c r="D6" s="181"/>
      <c r="E6" s="181"/>
      <c r="F6" s="22"/>
      <c r="G6" s="22"/>
      <c r="H6" s="22"/>
      <c r="I6" s="22"/>
      <c r="J6" s="22"/>
      <c r="K6" s="22"/>
      <c r="L6" s="22"/>
      <c r="M6" s="22"/>
      <c r="N6" s="22"/>
      <c r="O6" s="23"/>
      <c r="P6" s="217"/>
    </row>
    <row r="7" spans="1:18" s="183" customFormat="1" ht="24.9" customHeight="1" thickBot="1" x14ac:dyDescent="0.3">
      <c r="A7" s="147" t="s">
        <v>462</v>
      </c>
      <c r="B7" s="255" t="s">
        <v>463</v>
      </c>
      <c r="C7" s="256" t="s">
        <v>23</v>
      </c>
      <c r="D7" s="257" t="s">
        <v>31</v>
      </c>
      <c r="E7" s="258"/>
      <c r="F7" s="255"/>
      <c r="G7" s="255"/>
      <c r="H7" s="255"/>
      <c r="I7" s="256"/>
      <c r="J7" s="256"/>
      <c r="K7" s="256"/>
      <c r="L7" s="256">
        <f>SUM(L9:L22)</f>
        <v>0</v>
      </c>
      <c r="M7" s="256">
        <f>SUM(M9:M22)</f>
        <v>0</v>
      </c>
      <c r="N7" s="256"/>
      <c r="O7" s="259"/>
      <c r="P7" s="53"/>
    </row>
    <row r="8" spans="1:18" s="183" customFormat="1" ht="24.9" customHeight="1" thickBot="1" x14ac:dyDescent="0.3">
      <c r="A8" s="147" t="s">
        <v>465</v>
      </c>
      <c r="B8" s="85" t="s">
        <v>464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48"/>
      <c r="B9" s="188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8"/>
      <c r="Q9" s="183"/>
      <c r="R9" s="183"/>
    </row>
    <row r="10" spans="1:18" s="183" customFormat="1" ht="18" customHeight="1" thickBot="1" x14ac:dyDescent="0.3">
      <c r="A10" s="148" t="s">
        <v>467</v>
      </c>
      <c r="B10" s="86" t="s">
        <v>468</v>
      </c>
      <c r="C10" s="86" t="s">
        <v>25</v>
      </c>
      <c r="D10" s="90" t="s">
        <v>331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8"/>
      <c r="Q10" s="178"/>
      <c r="R10" s="32"/>
    </row>
    <row r="11" spans="1:18" x14ac:dyDescent="0.25">
      <c r="A11" s="148"/>
      <c r="B11" s="73"/>
      <c r="C11" s="180"/>
      <c r="D11" s="33"/>
      <c r="E11" s="33"/>
      <c r="F11" s="180"/>
      <c r="G11" s="180"/>
      <c r="H11" s="180"/>
      <c r="I11" s="180"/>
      <c r="J11" s="180"/>
      <c r="K11" s="180"/>
      <c r="L11" s="180"/>
      <c r="M11" s="180"/>
      <c r="N11" s="180"/>
      <c r="O11" s="34"/>
      <c r="P11" s="218"/>
    </row>
    <row r="12" spans="1:18" x14ac:dyDescent="0.25">
      <c r="A12" s="148"/>
      <c r="B12" s="57" t="s">
        <v>469</v>
      </c>
      <c r="C12" s="190" t="s">
        <v>17</v>
      </c>
      <c r="D12" s="37" t="s">
        <v>337</v>
      </c>
      <c r="E12" s="38"/>
      <c r="F12" s="39" t="s">
        <v>9</v>
      </c>
      <c r="G12" s="40">
        <v>21</v>
      </c>
      <c r="H12" s="40">
        <v>0</v>
      </c>
      <c r="I12" s="41"/>
      <c r="J12" s="190"/>
      <c r="K12" s="42"/>
      <c r="L12" s="43"/>
      <c r="M12" s="41"/>
      <c r="N12" s="44">
        <v>1</v>
      </c>
      <c r="O12" s="45"/>
      <c r="P12" s="218"/>
    </row>
    <row r="13" spans="1:18" x14ac:dyDescent="0.25">
      <c r="A13" s="148"/>
      <c r="B13" s="57" t="s">
        <v>470</v>
      </c>
      <c r="C13" s="190" t="s">
        <v>17</v>
      </c>
      <c r="D13" s="37" t="s">
        <v>338</v>
      </c>
      <c r="E13" s="38"/>
      <c r="F13" s="39" t="s">
        <v>10</v>
      </c>
      <c r="G13" s="40">
        <v>12</v>
      </c>
      <c r="H13" s="40">
        <v>12</v>
      </c>
      <c r="I13" s="41"/>
      <c r="J13" s="190"/>
      <c r="K13" s="42"/>
      <c r="L13" s="43"/>
      <c r="M13" s="41"/>
      <c r="N13" s="44">
        <v>1</v>
      </c>
      <c r="O13" s="55"/>
      <c r="P13" s="218"/>
    </row>
    <row r="14" spans="1:18" ht="17.25" customHeight="1" x14ac:dyDescent="0.25">
      <c r="A14" s="148"/>
      <c r="B14" s="57" t="s">
        <v>471</v>
      </c>
      <c r="C14" s="190" t="s">
        <v>17</v>
      </c>
      <c r="D14" s="37" t="s">
        <v>338</v>
      </c>
      <c r="E14" s="38"/>
      <c r="F14" s="39" t="s">
        <v>101</v>
      </c>
      <c r="G14" s="40">
        <v>9</v>
      </c>
      <c r="H14" s="40">
        <v>9</v>
      </c>
      <c r="I14" s="41"/>
      <c r="J14" s="190"/>
      <c r="K14" s="42"/>
      <c r="L14" s="43"/>
      <c r="M14" s="41"/>
      <c r="N14" s="44">
        <v>1</v>
      </c>
      <c r="O14" s="55"/>
      <c r="P14" s="218"/>
    </row>
    <row r="15" spans="1:18" s="185" customFormat="1" ht="16.2" thickBot="1" x14ac:dyDescent="0.3">
      <c r="A15" s="148"/>
      <c r="B15" s="187"/>
      <c r="C15" s="181"/>
      <c r="D15" s="49"/>
      <c r="E15" s="49"/>
      <c r="F15" s="50"/>
      <c r="G15" s="50"/>
      <c r="H15" s="181"/>
      <c r="I15" s="181"/>
      <c r="J15" s="181"/>
      <c r="K15" s="181"/>
      <c r="L15" s="181"/>
      <c r="M15" s="51"/>
      <c r="N15" s="181"/>
      <c r="O15" s="189"/>
      <c r="P15" s="218"/>
    </row>
    <row r="16" spans="1:18" s="185" customFormat="1" ht="18" customHeight="1" thickBot="1" x14ac:dyDescent="0.3">
      <c r="A16" s="148" t="s">
        <v>472</v>
      </c>
      <c r="B16" s="86" t="s">
        <v>473</v>
      </c>
      <c r="C16" s="86" t="s">
        <v>25</v>
      </c>
      <c r="D16" s="90" t="s">
        <v>332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8"/>
    </row>
    <row r="17" spans="1:16" s="185" customFormat="1" x14ac:dyDescent="0.25">
      <c r="A17" s="148"/>
      <c r="B17" s="57"/>
      <c r="C17" s="179"/>
      <c r="D17" s="177"/>
      <c r="E17" s="177"/>
      <c r="F17" s="52"/>
      <c r="G17" s="52"/>
      <c r="H17" s="179"/>
      <c r="I17" s="179"/>
      <c r="J17" s="179"/>
      <c r="K17" s="179"/>
      <c r="L17" s="179"/>
      <c r="M17" s="179"/>
      <c r="N17" s="179"/>
      <c r="O17" s="191"/>
      <c r="P17" s="218"/>
    </row>
    <row r="18" spans="1:16" s="185" customFormat="1" x14ac:dyDescent="0.25">
      <c r="A18" s="148"/>
      <c r="B18" s="57" t="s">
        <v>474</v>
      </c>
      <c r="C18" s="190" t="s">
        <v>17</v>
      </c>
      <c r="D18" s="37" t="s">
        <v>339</v>
      </c>
      <c r="E18" s="38"/>
      <c r="F18" s="39" t="s">
        <v>9</v>
      </c>
      <c r="G18" s="40">
        <v>21</v>
      </c>
      <c r="H18" s="40">
        <v>21</v>
      </c>
      <c r="I18" s="41"/>
      <c r="J18" s="190"/>
      <c r="K18" s="42"/>
      <c r="L18" s="43"/>
      <c r="M18" s="41"/>
      <c r="N18" s="44">
        <v>1</v>
      </c>
      <c r="O18" s="45"/>
      <c r="P18" s="218"/>
    </row>
    <row r="19" spans="1:16" x14ac:dyDescent="0.25">
      <c r="A19" s="148"/>
      <c r="B19" s="57" t="s">
        <v>27</v>
      </c>
      <c r="C19" s="76"/>
      <c r="D19" s="162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3"/>
    </row>
    <row r="20" spans="1:16" x14ac:dyDescent="0.25">
      <c r="A20" s="147" t="s">
        <v>493</v>
      </c>
      <c r="B20" s="20" t="s">
        <v>475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3"/>
    </row>
    <row r="21" spans="1:16" s="185" customFormat="1" x14ac:dyDescent="0.25">
      <c r="A21" s="148"/>
      <c r="B21" s="57" t="s">
        <v>474</v>
      </c>
      <c r="C21" s="190" t="s">
        <v>280</v>
      </c>
      <c r="D21" s="37" t="s">
        <v>340</v>
      </c>
      <c r="E21" s="38"/>
      <c r="F21" s="194" t="s">
        <v>10</v>
      </c>
      <c r="G21" s="194">
        <v>40</v>
      </c>
      <c r="H21" s="192">
        <v>0</v>
      </c>
      <c r="I21" s="41"/>
      <c r="J21" s="190"/>
      <c r="K21" s="42"/>
      <c r="L21" s="43"/>
      <c r="M21" s="41"/>
      <c r="N21" s="44">
        <v>1</v>
      </c>
      <c r="O21" s="45"/>
      <c r="P21" s="212" t="s">
        <v>539</v>
      </c>
    </row>
    <row r="22" spans="1:16" s="185" customFormat="1" x14ac:dyDescent="0.25">
      <c r="A22" s="148"/>
      <c r="B22" s="57" t="s">
        <v>476</v>
      </c>
      <c r="C22" s="190" t="s">
        <v>17</v>
      </c>
      <c r="D22" s="37" t="s">
        <v>12</v>
      </c>
      <c r="E22" s="46"/>
      <c r="F22" s="194" t="s">
        <v>13</v>
      </c>
      <c r="G22" s="194">
        <v>40</v>
      </c>
      <c r="H22" s="192">
        <v>0</v>
      </c>
      <c r="I22" s="41"/>
      <c r="J22" s="190"/>
      <c r="K22" s="41"/>
      <c r="L22" s="47"/>
      <c r="M22" s="41"/>
      <c r="N22" s="44">
        <v>1</v>
      </c>
      <c r="O22" s="45"/>
      <c r="P22" s="218"/>
    </row>
    <row r="23" spans="1:16" s="185" customFormat="1" ht="16.2" thickBot="1" x14ac:dyDescent="0.3">
      <c r="A23" s="148"/>
      <c r="B23" s="187"/>
      <c r="C23" s="181"/>
      <c r="D23" s="49"/>
      <c r="E23" s="49"/>
      <c r="F23" s="50"/>
      <c r="G23" s="50"/>
      <c r="H23" s="181"/>
      <c r="I23" s="181"/>
      <c r="J23" s="181"/>
      <c r="K23" s="181"/>
      <c r="L23" s="181"/>
      <c r="M23" s="51"/>
      <c r="N23" s="181"/>
      <c r="O23" s="189"/>
      <c r="P23" s="218"/>
    </row>
    <row r="24" spans="1:16" s="183" customFormat="1" ht="24.9" customHeight="1" thickBot="1" x14ac:dyDescent="0.3">
      <c r="A24" s="147" t="s">
        <v>477</v>
      </c>
      <c r="B24" s="255" t="s">
        <v>478</v>
      </c>
      <c r="C24" s="256" t="s">
        <v>23</v>
      </c>
      <c r="D24" s="257" t="s">
        <v>32</v>
      </c>
      <c r="E24" s="258"/>
      <c r="F24" s="255"/>
      <c r="G24" s="255"/>
      <c r="H24" s="255"/>
      <c r="I24" s="256"/>
      <c r="J24" s="256"/>
      <c r="K24" s="256"/>
      <c r="L24" s="256">
        <f>SUM(L26:L49)</f>
        <v>0</v>
      </c>
      <c r="M24" s="256">
        <f>SUM(M26:M49)</f>
        <v>0</v>
      </c>
      <c r="N24" s="256"/>
      <c r="O24" s="259"/>
      <c r="P24" s="53"/>
    </row>
    <row r="25" spans="1:16" s="183" customFormat="1" ht="24.9" customHeight="1" thickBot="1" x14ac:dyDescent="0.3">
      <c r="A25" s="147" t="s">
        <v>479</v>
      </c>
      <c r="B25" s="85" t="s">
        <v>480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6" customFormat="1" ht="12" customHeight="1" thickBot="1" x14ac:dyDescent="0.3">
      <c r="A26" s="148"/>
      <c r="B26" s="188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19"/>
    </row>
    <row r="27" spans="1:16" s="183" customFormat="1" ht="18" customHeight="1" thickBot="1" x14ac:dyDescent="0.3">
      <c r="A27" s="148" t="s">
        <v>481</v>
      </c>
      <c r="B27" s="86" t="s">
        <v>482</v>
      </c>
      <c r="C27" s="86" t="s">
        <v>25</v>
      </c>
      <c r="D27" s="90" t="s">
        <v>333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18"/>
    </row>
    <row r="28" spans="1:16" x14ac:dyDescent="0.25">
      <c r="A28" s="148"/>
      <c r="B28" s="73"/>
      <c r="C28" s="180"/>
      <c r="D28" s="33"/>
      <c r="E28" s="33"/>
      <c r="F28" s="180"/>
      <c r="G28" s="180"/>
      <c r="H28" s="180"/>
      <c r="I28" s="180"/>
      <c r="J28" s="180"/>
      <c r="K28" s="180"/>
      <c r="L28" s="180"/>
      <c r="M28" s="180"/>
      <c r="N28" s="180"/>
      <c r="O28" s="34"/>
      <c r="P28" s="218"/>
    </row>
    <row r="29" spans="1:16" x14ac:dyDescent="0.25">
      <c r="A29" s="148"/>
      <c r="B29" s="57" t="s">
        <v>483</v>
      </c>
      <c r="C29" s="190" t="s">
        <v>17</v>
      </c>
      <c r="D29" s="193" t="s">
        <v>334</v>
      </c>
      <c r="E29" s="38"/>
      <c r="F29" s="39" t="s">
        <v>9</v>
      </c>
      <c r="G29" s="40"/>
      <c r="H29" s="40"/>
      <c r="I29" s="41"/>
      <c r="J29" s="190"/>
      <c r="K29" s="41"/>
      <c r="L29" s="43"/>
      <c r="M29" s="41"/>
      <c r="N29" s="44">
        <v>1</v>
      </c>
      <c r="O29" s="45"/>
      <c r="P29" s="218"/>
    </row>
    <row r="30" spans="1:16" x14ac:dyDescent="0.25">
      <c r="A30" s="148"/>
      <c r="B30" s="57" t="s">
        <v>27</v>
      </c>
      <c r="C30" s="76"/>
      <c r="D30" s="162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13"/>
    </row>
    <row r="31" spans="1:16" x14ac:dyDescent="0.25">
      <c r="A31" s="148" t="s">
        <v>492</v>
      </c>
      <c r="B31" s="57" t="s">
        <v>491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16" t="s">
        <v>540</v>
      </c>
    </row>
    <row r="32" spans="1:16" s="202" customFormat="1" x14ac:dyDescent="0.25">
      <c r="A32" s="148" t="s">
        <v>179</v>
      </c>
      <c r="B32" s="129" t="s">
        <v>483</v>
      </c>
      <c r="C32" s="190" t="s">
        <v>17</v>
      </c>
      <c r="D32" s="37" t="s">
        <v>582</v>
      </c>
      <c r="E32" s="38"/>
      <c r="F32" s="39" t="s">
        <v>9</v>
      </c>
      <c r="G32" s="40">
        <v>21</v>
      </c>
      <c r="H32" s="40">
        <v>10.5</v>
      </c>
      <c r="I32" s="41"/>
      <c r="J32" s="190"/>
      <c r="K32" s="42"/>
      <c r="L32" s="43"/>
      <c r="M32" s="41"/>
      <c r="N32" s="44">
        <v>1</v>
      </c>
      <c r="O32" s="45"/>
      <c r="P32" s="253" t="s">
        <v>584</v>
      </c>
    </row>
    <row r="33" spans="1:16" s="202" customFormat="1" x14ac:dyDescent="0.25">
      <c r="A33" s="148" t="s">
        <v>179</v>
      </c>
      <c r="B33" s="129" t="s">
        <v>585</v>
      </c>
      <c r="C33" s="190" t="s">
        <v>17</v>
      </c>
      <c r="D33" s="37" t="s">
        <v>583</v>
      </c>
      <c r="E33" s="38"/>
      <c r="F33" s="154" t="s">
        <v>10</v>
      </c>
      <c r="G33" s="154">
        <v>21</v>
      </c>
      <c r="H33" s="155">
        <v>0</v>
      </c>
      <c r="I33" s="41"/>
      <c r="J33" s="190"/>
      <c r="K33" s="41"/>
      <c r="L33" s="43"/>
      <c r="M33" s="41"/>
      <c r="N33" s="44">
        <v>1</v>
      </c>
      <c r="O33" s="45"/>
      <c r="P33" s="218"/>
    </row>
    <row r="34" spans="1:16" s="202" customFormat="1" x14ac:dyDescent="0.25">
      <c r="A34" s="148" t="s">
        <v>179</v>
      </c>
      <c r="B34" s="129" t="s">
        <v>586</v>
      </c>
      <c r="C34" s="190" t="s">
        <v>17</v>
      </c>
      <c r="D34" s="37" t="s">
        <v>578</v>
      </c>
      <c r="E34" s="38"/>
      <c r="F34" s="156" t="s">
        <v>10</v>
      </c>
      <c r="G34" s="156">
        <v>21</v>
      </c>
      <c r="H34" s="155">
        <v>0</v>
      </c>
      <c r="I34" s="41"/>
      <c r="J34" s="190"/>
      <c r="K34" s="41"/>
      <c r="L34" s="43"/>
      <c r="M34" s="41"/>
      <c r="N34" s="44">
        <v>1</v>
      </c>
      <c r="O34" s="55"/>
      <c r="P34" s="218"/>
    </row>
    <row r="35" spans="1:16" s="202" customFormat="1" x14ac:dyDescent="0.25">
      <c r="A35" s="148" t="s">
        <v>179</v>
      </c>
      <c r="B35" s="129" t="s">
        <v>587</v>
      </c>
      <c r="C35" s="190" t="s">
        <v>17</v>
      </c>
      <c r="D35" s="37" t="s">
        <v>579</v>
      </c>
      <c r="E35" s="38"/>
      <c r="F35" s="156" t="s">
        <v>10</v>
      </c>
      <c r="G35" s="156">
        <v>21</v>
      </c>
      <c r="H35" s="155">
        <v>0</v>
      </c>
      <c r="I35" s="41"/>
      <c r="J35" s="190"/>
      <c r="K35" s="41"/>
      <c r="L35" s="43"/>
      <c r="M35" s="41"/>
      <c r="N35" s="44">
        <v>1</v>
      </c>
      <c r="O35" s="55"/>
      <c r="P35" s="218"/>
    </row>
    <row r="36" spans="1:16" s="202" customFormat="1" x14ac:dyDescent="0.25">
      <c r="A36" s="148" t="s">
        <v>179</v>
      </c>
      <c r="B36" s="129" t="s">
        <v>588</v>
      </c>
      <c r="C36" s="190" t="s">
        <v>17</v>
      </c>
      <c r="D36" s="37" t="s">
        <v>580</v>
      </c>
      <c r="E36" s="38"/>
      <c r="F36" s="156" t="s">
        <v>10</v>
      </c>
      <c r="G36" s="156">
        <v>21</v>
      </c>
      <c r="H36" s="155">
        <v>0</v>
      </c>
      <c r="I36" s="41"/>
      <c r="J36" s="190"/>
      <c r="K36" s="41"/>
      <c r="L36" s="43"/>
      <c r="M36" s="41"/>
      <c r="N36" s="44">
        <v>1</v>
      </c>
      <c r="O36" s="55"/>
      <c r="P36" s="218"/>
    </row>
    <row r="37" spans="1:16" s="202" customFormat="1" x14ac:dyDescent="0.25">
      <c r="A37" s="148" t="s">
        <v>179</v>
      </c>
      <c r="B37" s="129" t="s">
        <v>589</v>
      </c>
      <c r="C37" s="190" t="s">
        <v>17</v>
      </c>
      <c r="D37" s="37" t="s">
        <v>595</v>
      </c>
      <c r="E37" s="38"/>
      <c r="F37" s="156" t="s">
        <v>10</v>
      </c>
      <c r="G37" s="156">
        <v>21</v>
      </c>
      <c r="H37" s="155">
        <v>0</v>
      </c>
      <c r="I37" s="41"/>
      <c r="J37" s="190"/>
      <c r="K37" s="41"/>
      <c r="L37" s="43"/>
      <c r="M37" s="41"/>
      <c r="N37" s="44">
        <v>1</v>
      </c>
      <c r="O37" s="55"/>
      <c r="P37" s="218"/>
    </row>
    <row r="38" spans="1:16" s="202" customFormat="1" x14ac:dyDescent="0.25">
      <c r="A38" s="148" t="s">
        <v>179</v>
      </c>
      <c r="B38" s="129" t="s">
        <v>590</v>
      </c>
      <c r="C38" s="190" t="s">
        <v>17</v>
      </c>
      <c r="D38" s="37" t="s">
        <v>581</v>
      </c>
      <c r="E38" s="46"/>
      <c r="F38" s="156" t="s">
        <v>10</v>
      </c>
      <c r="G38" s="156">
        <v>21</v>
      </c>
      <c r="H38" s="155">
        <v>0</v>
      </c>
      <c r="I38" s="41"/>
      <c r="J38" s="190"/>
      <c r="K38" s="41"/>
      <c r="L38" s="47"/>
      <c r="M38" s="41"/>
      <c r="N38" s="44">
        <v>1</v>
      </c>
      <c r="O38" s="191"/>
      <c r="P38" s="218"/>
    </row>
    <row r="39" spans="1:16" s="202" customFormat="1" x14ac:dyDescent="0.25">
      <c r="A39" s="148" t="s">
        <v>179</v>
      </c>
      <c r="B39" s="129" t="s">
        <v>591</v>
      </c>
      <c r="C39" s="190" t="s">
        <v>17</v>
      </c>
      <c r="D39" s="37" t="s">
        <v>288</v>
      </c>
      <c r="E39" s="46"/>
      <c r="F39" s="154" t="s">
        <v>10</v>
      </c>
      <c r="G39" s="154">
        <v>21</v>
      </c>
      <c r="H39" s="155">
        <v>0</v>
      </c>
      <c r="I39" s="41"/>
      <c r="J39" s="190"/>
      <c r="K39" s="41"/>
      <c r="L39" s="47"/>
      <c r="M39" s="41"/>
      <c r="N39" s="44">
        <v>1</v>
      </c>
      <c r="O39" s="191"/>
      <c r="P39" s="218"/>
    </row>
    <row r="40" spans="1:16" s="202" customFormat="1" x14ac:dyDescent="0.25">
      <c r="A40" s="148" t="s">
        <v>179</v>
      </c>
      <c r="B40" s="129" t="s">
        <v>592</v>
      </c>
      <c r="C40" s="190" t="s">
        <v>17</v>
      </c>
      <c r="D40" s="37" t="s">
        <v>289</v>
      </c>
      <c r="E40" s="46"/>
      <c r="F40" s="154" t="s">
        <v>10</v>
      </c>
      <c r="G40" s="154">
        <v>21</v>
      </c>
      <c r="H40" s="155">
        <v>0</v>
      </c>
      <c r="I40" s="41"/>
      <c r="J40" s="190"/>
      <c r="K40" s="41"/>
      <c r="L40" s="47"/>
      <c r="M40" s="41"/>
      <c r="N40" s="44">
        <v>1</v>
      </c>
      <c r="O40" s="191"/>
      <c r="P40" s="218"/>
    </row>
    <row r="41" spans="1:16" s="185" customFormat="1" x14ac:dyDescent="0.25">
      <c r="A41" s="148" t="s">
        <v>179</v>
      </c>
      <c r="B41" s="129" t="s">
        <v>593</v>
      </c>
      <c r="C41" s="190" t="s">
        <v>17</v>
      </c>
      <c r="D41" s="37" t="s">
        <v>290</v>
      </c>
      <c r="E41" s="38"/>
      <c r="F41" s="154" t="s">
        <v>10</v>
      </c>
      <c r="G41" s="154">
        <v>21</v>
      </c>
      <c r="H41" s="155">
        <v>0</v>
      </c>
      <c r="I41" s="41"/>
      <c r="J41" s="190"/>
      <c r="K41" s="42"/>
      <c r="L41" s="43"/>
      <c r="M41" s="41"/>
      <c r="N41" s="44">
        <v>1</v>
      </c>
      <c r="O41" s="45"/>
      <c r="P41" s="218"/>
    </row>
    <row r="42" spans="1:16" s="185" customFormat="1" x14ac:dyDescent="0.25">
      <c r="A42" s="148" t="s">
        <v>179</v>
      </c>
      <c r="B42" s="129" t="s">
        <v>594</v>
      </c>
      <c r="C42" s="190" t="s">
        <v>17</v>
      </c>
      <c r="D42" s="37" t="s">
        <v>298</v>
      </c>
      <c r="E42" s="38"/>
      <c r="F42" s="156" t="s">
        <v>10</v>
      </c>
      <c r="G42" s="156">
        <v>21</v>
      </c>
      <c r="H42" s="155">
        <v>0</v>
      </c>
      <c r="I42" s="41"/>
      <c r="J42" s="190"/>
      <c r="K42" s="42"/>
      <c r="L42" s="43"/>
      <c r="M42" s="41"/>
      <c r="N42" s="44">
        <v>1</v>
      </c>
      <c r="O42" s="45"/>
      <c r="P42" s="218"/>
    </row>
    <row r="43" spans="1:16" s="185" customFormat="1" x14ac:dyDescent="0.25">
      <c r="A43" s="148" t="s">
        <v>179</v>
      </c>
      <c r="B43" s="237" t="s">
        <v>633</v>
      </c>
      <c r="C43" s="190" t="s">
        <v>17</v>
      </c>
      <c r="D43" s="238" t="s">
        <v>291</v>
      </c>
      <c r="E43" s="38"/>
      <c r="F43" s="156" t="s">
        <v>10</v>
      </c>
      <c r="G43" s="156">
        <v>21</v>
      </c>
      <c r="H43" s="155">
        <v>0</v>
      </c>
      <c r="I43" s="41"/>
      <c r="J43" s="190"/>
      <c r="K43" s="42"/>
      <c r="L43" s="43"/>
      <c r="M43" s="41"/>
      <c r="N43" s="44">
        <v>1</v>
      </c>
      <c r="O43" s="45"/>
      <c r="P43" s="218" t="s">
        <v>537</v>
      </c>
    </row>
    <row r="44" spans="1:16" s="185" customFormat="1" x14ac:dyDescent="0.25">
      <c r="A44" s="148"/>
      <c r="B44" s="57" t="s">
        <v>490</v>
      </c>
      <c r="C44" s="190" t="s">
        <v>17</v>
      </c>
      <c r="D44" s="193" t="s">
        <v>341</v>
      </c>
      <c r="E44" s="38"/>
      <c r="F44" s="39" t="s">
        <v>101</v>
      </c>
      <c r="G44" s="40">
        <v>21</v>
      </c>
      <c r="H44" s="40">
        <v>0</v>
      </c>
      <c r="I44" s="41"/>
      <c r="J44" s="190"/>
      <c r="K44" s="41"/>
      <c r="L44" s="43"/>
      <c r="M44" s="41"/>
      <c r="N44" s="44">
        <v>1</v>
      </c>
      <c r="O44" s="191"/>
      <c r="P44" s="218"/>
    </row>
    <row r="45" spans="1:16" s="185" customFormat="1" ht="16.2" thickBot="1" x14ac:dyDescent="0.3">
      <c r="A45" s="148"/>
      <c r="B45" s="187"/>
      <c r="C45" s="181"/>
      <c r="D45" s="49"/>
      <c r="E45" s="49"/>
      <c r="F45" s="50"/>
      <c r="G45" s="50"/>
      <c r="H45" s="181"/>
      <c r="I45" s="181"/>
      <c r="J45" s="181"/>
      <c r="K45" s="181"/>
      <c r="L45" s="181"/>
      <c r="M45" s="51"/>
      <c r="N45" s="181"/>
      <c r="O45" s="189"/>
      <c r="P45" s="218"/>
    </row>
    <row r="46" spans="1:16" s="185" customFormat="1" ht="18" customHeight="1" thickBot="1" x14ac:dyDescent="0.3">
      <c r="A46" s="148" t="s">
        <v>484</v>
      </c>
      <c r="B46" s="86" t="s">
        <v>485</v>
      </c>
      <c r="C46" s="86" t="s">
        <v>25</v>
      </c>
      <c r="D46" s="90" t="s">
        <v>335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8"/>
    </row>
    <row r="47" spans="1:16" s="185" customFormat="1" x14ac:dyDescent="0.25">
      <c r="A47" s="148"/>
      <c r="B47" s="57"/>
      <c r="C47" s="179"/>
      <c r="D47" s="177"/>
      <c r="E47" s="177"/>
      <c r="F47" s="52"/>
      <c r="G47" s="52"/>
      <c r="H47" s="179"/>
      <c r="I47" s="179"/>
      <c r="J47" s="179"/>
      <c r="K47" s="179"/>
      <c r="L47" s="179"/>
      <c r="M47" s="179"/>
      <c r="N47" s="179"/>
      <c r="O47" s="191"/>
      <c r="P47" s="218"/>
    </row>
    <row r="48" spans="1:16" s="185" customFormat="1" x14ac:dyDescent="0.25">
      <c r="A48" s="148"/>
      <c r="B48" s="57" t="s">
        <v>486</v>
      </c>
      <c r="C48" s="190" t="s">
        <v>17</v>
      </c>
      <c r="D48" s="193" t="s">
        <v>336</v>
      </c>
      <c r="E48" s="38"/>
      <c r="F48" s="194" t="s">
        <v>10</v>
      </c>
      <c r="G48" s="194">
        <v>21</v>
      </c>
      <c r="H48" s="192">
        <v>12</v>
      </c>
      <c r="I48" s="41"/>
      <c r="J48" s="190"/>
      <c r="K48" s="41"/>
      <c r="L48" s="43"/>
      <c r="M48" s="41"/>
      <c r="N48" s="44">
        <v>1</v>
      </c>
      <c r="O48" s="191"/>
      <c r="P48" s="218"/>
    </row>
    <row r="49" spans="1:16" s="185" customFormat="1" x14ac:dyDescent="0.25">
      <c r="A49" s="148"/>
      <c r="B49" s="57" t="s">
        <v>487</v>
      </c>
      <c r="C49" s="190" t="s">
        <v>17</v>
      </c>
      <c r="D49" s="193" t="s">
        <v>11</v>
      </c>
      <c r="E49" s="38"/>
      <c r="F49" s="194" t="s">
        <v>50</v>
      </c>
      <c r="G49" s="194"/>
      <c r="H49" s="192">
        <f t="shared" ref="H49" si="0">G49</f>
        <v>0</v>
      </c>
      <c r="I49" s="41"/>
      <c r="J49" s="190"/>
      <c r="K49" s="41"/>
      <c r="L49" s="43"/>
      <c r="M49" s="41"/>
      <c r="N49" s="44">
        <v>2</v>
      </c>
      <c r="O49" s="191"/>
      <c r="P49" s="218"/>
    </row>
    <row r="50" spans="1:16" ht="16.2" thickBot="1" x14ac:dyDescent="0.3">
      <c r="A50" s="149"/>
      <c r="B50" s="187"/>
      <c r="C50" s="181"/>
      <c r="D50" s="60"/>
      <c r="E50" s="49"/>
      <c r="F50" s="181"/>
      <c r="G50" s="181"/>
      <c r="H50" s="181"/>
      <c r="I50" s="181"/>
      <c r="J50" s="181"/>
      <c r="K50" s="181"/>
      <c r="L50" s="181"/>
      <c r="M50" s="181"/>
      <c r="N50" s="181"/>
      <c r="O50" s="189"/>
      <c r="P50" s="214"/>
    </row>
    <row r="53" spans="1:16" x14ac:dyDescent="0.25">
      <c r="B53" s="57" t="s">
        <v>470</v>
      </c>
      <c r="C53" s="190" t="s">
        <v>17</v>
      </c>
      <c r="D53" s="37" t="s">
        <v>338</v>
      </c>
      <c r="E53" s="370" t="s">
        <v>488</v>
      </c>
      <c r="F53" s="371"/>
      <c r="G53" s="371"/>
      <c r="H53" s="371"/>
      <c r="I53" s="371"/>
      <c r="J53" s="371"/>
      <c r="K53" s="371"/>
      <c r="L53" s="371"/>
      <c r="M53" s="371"/>
      <c r="N53" s="371"/>
      <c r="O53" s="371"/>
    </row>
    <row r="54" spans="1:16" x14ac:dyDescent="0.25">
      <c r="B54" s="57" t="s">
        <v>471</v>
      </c>
      <c r="C54" s="190" t="s">
        <v>17</v>
      </c>
      <c r="D54" s="37" t="s">
        <v>338</v>
      </c>
      <c r="E54" s="370"/>
      <c r="F54" s="371"/>
      <c r="G54" s="371"/>
      <c r="H54" s="371"/>
      <c r="I54" s="371"/>
      <c r="J54" s="371"/>
      <c r="K54" s="371"/>
      <c r="L54" s="371"/>
      <c r="M54" s="371"/>
      <c r="N54" s="371"/>
      <c r="O54" s="371"/>
    </row>
    <row r="56" spans="1:16" x14ac:dyDescent="0.25">
      <c r="A56" s="367" t="s">
        <v>512</v>
      </c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Feuil1</vt:lpstr>
      <vt:lpstr>DL423</vt:lpstr>
      <vt:lpstr>DL424</vt:lpstr>
      <vt:lpstr>DL425</vt:lpstr>
      <vt:lpstr>DL521</vt:lpstr>
      <vt:lpstr>DL522</vt:lpstr>
      <vt:lpstr>DL523</vt:lpstr>
      <vt:lpstr>DL524</vt:lpstr>
      <vt:lpstr>DL525</vt:lpstr>
      <vt:lpstr>'DL421'!Zone_d_impression</vt:lpstr>
      <vt:lpstr>'DL423'!Zone_d_impression</vt:lpstr>
      <vt:lpstr>'DL424'!Zone_d_impression</vt:lpstr>
      <vt:lpstr>'DL425'!Zone_d_impression</vt:lpstr>
      <vt:lpstr>'DL521'!Zone_d_impression</vt:lpstr>
      <vt:lpstr>'DL522'!Zone_d_impression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2019-11-04T10:45:56Z</cp:lastPrinted>
  <dcterms:created xsi:type="dcterms:W3CDTF">2016-01-12T11:00:12Z</dcterms:created>
  <dcterms:modified xsi:type="dcterms:W3CDTF">2020-10-09T05:07:08Z</dcterms:modified>
</cp:coreProperties>
</file>